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05CC690C-4EDD-4AB0-9B00-E193A10C6A2B}" xr6:coauthVersionLast="47" xr6:coauthVersionMax="47" xr10:uidLastSave="{00000000-0000-0000-0000-000000000000}"/>
  <bookViews>
    <workbookView xWindow="28680" yWindow="-120" windowWidth="29040" windowHeight="17640" xr2:uid="{6923713F-BC82-4A6A-90A5-C229E7C81707}"/>
  </bookViews>
  <sheets>
    <sheet name="CDPGF Lot 1" sheetId="2" r:id="rId1"/>
  </sheets>
  <definedNames>
    <definedName name="_xlnm.Print_Titles" localSheetId="0">'CDPGF Lot 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2" l="1"/>
  <c r="D20" i="2"/>
  <c r="D25" i="2"/>
  <c r="D42" i="2"/>
  <c r="D26" i="2"/>
  <c r="D27" i="2"/>
  <c r="D29" i="2"/>
  <c r="D33" i="2"/>
  <c r="D34" i="2"/>
  <c r="D35" i="2"/>
  <c r="D36" i="2"/>
  <c r="D49" i="2"/>
  <c r="D43" i="2"/>
  <c r="D108" i="2"/>
  <c r="D122" i="2"/>
</calcChain>
</file>

<file path=xl/sharedStrings.xml><?xml version="1.0" encoding="utf-8"?>
<sst xmlns="http://schemas.openxmlformats.org/spreadsheetml/2006/main" count="314" uniqueCount="234">
  <si>
    <t>2.1</t>
  </si>
  <si>
    <t>2.1.1</t>
  </si>
  <si>
    <t>Prestations en phase préparatoire</t>
  </si>
  <si>
    <t>2.1.2</t>
  </si>
  <si>
    <t>Prestations en fin de chantier</t>
  </si>
  <si>
    <t>2.2</t>
  </si>
  <si>
    <t>2.2.1</t>
  </si>
  <si>
    <t>2.2.2</t>
  </si>
  <si>
    <t>Protection des arbres conservés</t>
  </si>
  <si>
    <t>2.3</t>
  </si>
  <si>
    <t>2.3.1</t>
  </si>
  <si>
    <t>Terrassements généraux</t>
  </si>
  <si>
    <t>2.3.1.1</t>
  </si>
  <si>
    <t>Décapage de la terre végétale</t>
  </si>
  <si>
    <t>2.3.1.2</t>
  </si>
  <si>
    <t>Terrassements en déblais</t>
  </si>
  <si>
    <t>2.3.1.3</t>
  </si>
  <si>
    <t>2.3.1.4</t>
  </si>
  <si>
    <t>2.3.1.5</t>
  </si>
  <si>
    <t>2.3.2</t>
  </si>
  <si>
    <t>Terrassements en tranchées</t>
  </si>
  <si>
    <t>2.3.2.1</t>
  </si>
  <si>
    <t>2.3.2.2</t>
  </si>
  <si>
    <t>2.3.2.3</t>
  </si>
  <si>
    <t>2.3.2.4</t>
  </si>
  <si>
    <t>2.4</t>
  </si>
  <si>
    <t>2.4.1</t>
  </si>
  <si>
    <t>Préparation des fonds de forme</t>
  </si>
  <si>
    <t>2.4.1.1</t>
  </si>
  <si>
    <t>Couche de Forme</t>
  </si>
  <si>
    <t>2.4.1.2</t>
  </si>
  <si>
    <t>Réglage, nivellement et compactage des supports</t>
  </si>
  <si>
    <t>2.4.2</t>
  </si>
  <si>
    <t>2.4.2.1</t>
  </si>
  <si>
    <t>Voirie lourde accessible aux PL</t>
  </si>
  <si>
    <t>2.4.2.2</t>
  </si>
  <si>
    <t>Grenaillage de l’enrobé</t>
  </si>
  <si>
    <t>2.4.3</t>
  </si>
  <si>
    <t>Revêtements en matériaux traités</t>
  </si>
  <si>
    <t>2.4.3.1</t>
  </si>
  <si>
    <t>2.4.3.2</t>
  </si>
  <si>
    <t>Zones piétonnes en béton désactivé</t>
  </si>
  <si>
    <t>2.4.4</t>
  </si>
  <si>
    <t>Chaussées végétalisées</t>
  </si>
  <si>
    <t>2.4.5</t>
  </si>
  <si>
    <t>Bordures</t>
  </si>
  <si>
    <t>2.4.5.1</t>
  </si>
  <si>
    <t>Bordures en béton</t>
  </si>
  <si>
    <t>2.4.5.2</t>
  </si>
  <si>
    <t>Chasses roues en bois</t>
  </si>
  <si>
    <t>2.5</t>
  </si>
  <si>
    <t>2.5.1</t>
  </si>
  <si>
    <t>2.6</t>
  </si>
  <si>
    <t>2.6.1</t>
  </si>
  <si>
    <t>2.6.1.1</t>
  </si>
  <si>
    <t>Signalisation horizontale réglementaire</t>
  </si>
  <si>
    <t>Rail de guidage pour malvoyant</t>
  </si>
  <si>
    <t>Signalisation verticale de police</t>
  </si>
  <si>
    <t>2.7</t>
  </si>
  <si>
    <t>2.7.1</t>
  </si>
  <si>
    <t>Canalisations</t>
  </si>
  <si>
    <t>Canalisation en matériaux composites</t>
  </si>
  <si>
    <t>2.7.2</t>
  </si>
  <si>
    <t>Regards</t>
  </si>
  <si>
    <t>Ouvrages de visite</t>
  </si>
  <si>
    <t>Ouvrages d’engouffrement</t>
  </si>
  <si>
    <t>Avaloirs et bouches à grille</t>
  </si>
  <si>
    <t>Stockage des eaux pluviales</t>
  </si>
  <si>
    <t>Drains dans les couches de forme drainantes</t>
  </si>
  <si>
    <t>Noues et creux</t>
  </si>
  <si>
    <t>Têtes de buses ou d’aqueduc</t>
  </si>
  <si>
    <t>Régulation du débit</t>
  </si>
  <si>
    <t>Surverse</t>
  </si>
  <si>
    <t>2.8</t>
  </si>
  <si>
    <t>2.8.1</t>
  </si>
  <si>
    <t>Canalisation du réseau gravitaire</t>
  </si>
  <si>
    <t>Canalisation pour le refoulement</t>
  </si>
  <si>
    <t>Boîtes de pied de façade</t>
  </si>
  <si>
    <t>2.9</t>
  </si>
  <si>
    <t>2.9.1</t>
  </si>
  <si>
    <t>2.10</t>
  </si>
  <si>
    <t>2.10.1</t>
  </si>
  <si>
    <t>Fourreaux</t>
  </si>
  <si>
    <t>Fourreaux pour réseau de distribution générale électrique</t>
  </si>
  <si>
    <t>Fourreaux pour réseau d’éclairage</t>
  </si>
  <si>
    <t>Fourreaux pour réseau de télécommunication</t>
  </si>
  <si>
    <t>Ouvrages divers</t>
  </si>
  <si>
    <t>Chambres de tirage</t>
  </si>
  <si>
    <t>Réseaux</t>
  </si>
  <si>
    <t>Câbles sous fourreaux</t>
  </si>
  <si>
    <t>Boîtes de jonction</t>
  </si>
  <si>
    <t>Candélabres</t>
  </si>
  <si>
    <t>Barrière levante</t>
  </si>
  <si>
    <t>PRESTATIONS GÉNÉRALES</t>
  </si>
  <si>
    <t>TRAVAUX PRÉPARATOIRES</t>
  </si>
  <si>
    <t>M2</t>
  </si>
  <si>
    <t>U</t>
  </si>
  <si>
    <t>TERRASSEMENTS</t>
  </si>
  <si>
    <t>M3</t>
  </si>
  <si>
    <t>ML</t>
  </si>
  <si>
    <t>VOIRIE</t>
  </si>
  <si>
    <t>Revêtements en matériaux bitumineux</t>
  </si>
  <si>
    <t>Revêtements en matériaux naturels non traités</t>
  </si>
  <si>
    <t>2.4.4.1</t>
  </si>
  <si>
    <t>Bande stérile en pied de bâtiment</t>
  </si>
  <si>
    <t>Signalisation réglementaire</t>
  </si>
  <si>
    <t>- Regard Ø1000</t>
  </si>
  <si>
    <t>ASSAINISSEMENT EU</t>
  </si>
  <si>
    <t>ÉCLAIRAGE EXTÉRIEUR</t>
  </si>
  <si>
    <t>- TPC Ø160 rouge</t>
  </si>
  <si>
    <t>- TPC Ø90 rouge</t>
  </si>
  <si>
    <t>- 5 42/45 PVC</t>
  </si>
  <si>
    <t>2.6.2</t>
  </si>
  <si>
    <t>2.6.2.1</t>
  </si>
  <si>
    <t>2.6.3</t>
  </si>
  <si>
    <t>2.9.1.1</t>
  </si>
  <si>
    <t>2.9.1.2</t>
  </si>
  <si>
    <t>2.9.2</t>
  </si>
  <si>
    <t>- L1T</t>
  </si>
  <si>
    <t>- L2T</t>
  </si>
  <si>
    <t>- EP80</t>
  </si>
  <si>
    <t>TOTAL H.T.</t>
  </si>
  <si>
    <t>TOTAL T.T.C.</t>
  </si>
  <si>
    <t>Documents à remettre pour VISA</t>
  </si>
  <si>
    <t>Débroussaillage, abattage et dessouchage</t>
  </si>
  <si>
    <t>Débroussaillage général</t>
  </si>
  <si>
    <t>Abattage et élagage</t>
  </si>
  <si>
    <t>Dessouchage et évacuation</t>
  </si>
  <si>
    <t>Mise en remblais</t>
  </si>
  <si>
    <t>Matériaux d’apport</t>
  </si>
  <si>
    <t>Gestion des eaux pendant les terrassements</t>
  </si>
  <si>
    <t>Évacuation des matériaux excédentaires</t>
  </si>
  <si>
    <t>Tranchées EP/EU</t>
  </si>
  <si>
    <t>Arrivées d’eau et venues d’eau</t>
  </si>
  <si>
    <t>GESTION DES EAUX PLUVIALES ET DE DRAINAGE</t>
  </si>
  <si>
    <t>Puits d’infiltration des eaux de drainage</t>
  </si>
  <si>
    <t>Poste de refoulement des eaux usées</t>
  </si>
  <si>
    <t>INFRASTRUCTURES DE RÉSEAUX SOUPLES DIVERS</t>
  </si>
  <si>
    <t>ÉQUIPEMENT DE CONTRÔLE D’ACCÈS</t>
  </si>
  <si>
    <t>DICT – Marquage-piquetage des réseaux</t>
  </si>
  <si>
    <t>2.1.1.1</t>
  </si>
  <si>
    <t>2.1.1.2</t>
  </si>
  <si>
    <t>2.2.1.1</t>
  </si>
  <si>
    <t>2.2.1.2</t>
  </si>
  <si>
    <t>2.2.1.3</t>
  </si>
  <si>
    <t>2.3.1.6</t>
  </si>
  <si>
    <t>Tranchées autres réseaux secs</t>
  </si>
  <si>
    <t>2.3.2.5</t>
  </si>
  <si>
    <t>Tranchée réseau AEP</t>
  </si>
  <si>
    <t>Tranchée réseau gaz</t>
  </si>
  <si>
    <t>Bandes en béton pour places de stationnement</t>
  </si>
  <si>
    <t>2.4.6</t>
  </si>
  <si>
    <t>2.4.6.1</t>
  </si>
  <si>
    <t>2.4.6.2</t>
  </si>
  <si>
    <t>2.5.1.1</t>
  </si>
  <si>
    <t>- EU PVC CR16 Ø200</t>
  </si>
  <si>
    <t>- EP PP SN16 Ø250</t>
  </si>
  <si>
    <t>- EP PP SN16 Ø200</t>
  </si>
  <si>
    <t>- EP PP SN16 Ø300</t>
  </si>
  <si>
    <t>2.5.2</t>
  </si>
  <si>
    <t>2.5.2.1</t>
  </si>
  <si>
    <t>2.5.2.2</t>
  </si>
  <si>
    <t>2.5.3</t>
  </si>
  <si>
    <t>2.5.3.1</t>
  </si>
  <si>
    <t>2.5.4</t>
  </si>
  <si>
    <t>2.5.4.1</t>
  </si>
  <si>
    <t>2.5.4.2</t>
  </si>
  <si>
    <t>2.5.4.3</t>
  </si>
  <si>
    <t>2.5.4.4</t>
  </si>
  <si>
    <t>2.5.4.5</t>
  </si>
  <si>
    <t>2.5.4.6</t>
  </si>
  <si>
    <t>EAU POTABLE - GAZ</t>
  </si>
  <si>
    <t>Chambre de comptage AEP</t>
  </si>
  <si>
    <t>Conduites</t>
  </si>
  <si>
    <t>2.6.1.2</t>
  </si>
  <si>
    <t>2.6.2.2</t>
  </si>
  <si>
    <t>2.8.1.1</t>
  </si>
  <si>
    <t>2.8.1.2</t>
  </si>
  <si>
    <t>2.8.1.3</t>
  </si>
  <si>
    <t>2.8.1.4</t>
  </si>
  <si>
    <t>2.8.2</t>
  </si>
  <si>
    <t>2.8.2.1</t>
  </si>
  <si>
    <t>Forf.</t>
  </si>
  <si>
    <t>- Tranchée pour conduite D ≤ 200</t>
  </si>
  <si>
    <t>- Tranchée pour conduite 200 ≤ D ≤ 400</t>
  </si>
  <si>
    <t>- Regard Ø600</t>
  </si>
  <si>
    <t>- Drain routier Ø200</t>
  </si>
  <si>
    <t>- TPC Ø63 vert (CFA)</t>
  </si>
  <si>
    <t>PM</t>
  </si>
  <si>
    <t>- DOE</t>
  </si>
  <si>
    <t>2.4.7.1</t>
  </si>
  <si>
    <t>2.4.7.2</t>
  </si>
  <si>
    <t>2.4.7.3</t>
  </si>
  <si>
    <t>2.4.7</t>
  </si>
  <si>
    <t>Revêtements en matériaux modulaires</t>
  </si>
  <si>
    <t>Stationnement en pavés engazonnés</t>
  </si>
  <si>
    <t>- Borne piétonne</t>
  </si>
  <si>
    <t>- Candélabre routier simple</t>
  </si>
  <si>
    <t>- Candélabre routier double</t>
  </si>
  <si>
    <t>PROJET: CONSTRUCTION D’UN HOPITAL DE JOUR / CATTP EN PSYCHIATRIE GENERALE ET PEDOPSYCHIATRIE</t>
  </si>
  <si>
    <t>Entreprise:</t>
  </si>
  <si>
    <t>LOT 1</t>
  </si>
  <si>
    <t>VRD</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</si>
  <si>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0"/>
        <rFont val="Arial"/>
        <family val="2"/>
      </rPr>
      <t>L'entreprise est tenue de suivre la trame du présent bordereau</t>
    </r>
    <r>
      <rPr>
        <sz val="10"/>
        <color theme="1"/>
        <rFont val="Arial"/>
        <family val="2"/>
      </rPr>
      <t>, en ajoutant des compléments si elle le souhaite.</t>
    </r>
  </si>
  <si>
    <t>2.11.1</t>
  </si>
  <si>
    <t>Tranchée pour fourreaux IRVE</t>
  </si>
  <si>
    <t>- Tranchée pour multi CFO</t>
  </si>
  <si>
    <t>- Tranchée pour multi CFA</t>
  </si>
  <si>
    <t>2.11.2</t>
  </si>
  <si>
    <t>Infrastructure pour recharge de véhicules électriques (IRVE)</t>
  </si>
  <si>
    <t>- L1C</t>
  </si>
  <si>
    <t>2.11.2.2</t>
  </si>
  <si>
    <t>2.11.2.1</t>
  </si>
  <si>
    <t>- TPC Ø160 rouge (CFO)</t>
  </si>
  <si>
    <t>- TPC Ø110 rouge (CFO)</t>
  </si>
  <si>
    <t>TOTAL PSE 01 H.T.</t>
  </si>
  <si>
    <t>TOTAL PSE 01 T.T.C.</t>
  </si>
  <si>
    <t>TOTAL BASE + PSE 01 H.T.</t>
  </si>
  <si>
    <t>TOTAL BASE + PSE 01 T.T.C.</t>
  </si>
  <si>
    <t>TOTAL HT</t>
  </si>
  <si>
    <t>- Contrôles et essais</t>
  </si>
  <si>
    <t>- PE eau bandes bleues</t>
  </si>
  <si>
    <t>- PE gaz bandes jaunes</t>
  </si>
  <si>
    <t>- PE Ø90 (diamètre à confirmer en EXE)</t>
  </si>
  <si>
    <t>- EU PVC CR16 Ø160</t>
  </si>
  <si>
    <t>Fourreaux divers pour alimentation d’équipements extérieurs</t>
  </si>
  <si>
    <t>Prix unitaire HT</t>
  </si>
  <si>
    <t>Quantités
estimées</t>
  </si>
  <si>
    <t>Quantités entreprise</t>
  </si>
  <si>
    <t>Unité</t>
  </si>
  <si>
    <t>DÉSIGNATION DES OUVRAGES</t>
  </si>
  <si>
    <t>ART.</t>
  </si>
  <si>
    <t>PSE 01 - BORNES DE RECHARGE POUR VÉHICULE
               ÉLECTRIQUES</t>
  </si>
  <si>
    <t xml:space="preserve">2.11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</si>
</sst>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F&quot;"/>
  </numFmts>
  <fonts count="12" x14ac:knownFonts="1">
    <font>
      <sz val="11"/>
      <color theme="1"/>
      <name val="Arial"/>
      <family val="2"/>
    </font>
    <font>
      <b/>
      <sz val="11"/>
      <color theme="1"/>
      <name val="Arial"/>
      <family val="2"/>
    </font>
    <font>
      <sz val="11"/>
      <color theme="1"/>
      <name val="Arial"/>
      <family val="2"/>
    </font>
    <font>
      <sz val="8"/>
      <name val="Arial"/>
      <family val="2"/>
    </font>
    <font>
      <u/>
      <sz val="11"/>
      <color theme="1"/>
      <name val="Arial"/>
      <family val="2"/>
    </font>
    <font>
      <sz val="10"/>
      <name val="Arial"/>
      <family val="2"/>
    </font>
    <font>
      <b/>
      <sz val="11"/>
      <name val="Arial"/>
      <family val="2"/>
    </font>
    <font>
      <b/>
      <i/>
      <sz val="10"/>
      <name val="Arial"/>
      <family val="2"/>
    </font>
    <font>
      <b/>
      <sz val="10"/>
      <name val="Arial"/>
      <family val="2"/>
    </font>
    <font>
      <sz val="10"/>
      <color theme="1"/>
      <name val="Arial"/>
      <family val="2"/>
    </font>
    <font>
      <i/>
      <u/>
      <sz val="10"/>
      <name val="Arial"/>
      <family val="2"/>
    </font>
    <font>
      <i/>
      <sz val="10"/>
      <name val="Arial"/>
      <family val="2"/>
    </font>
  </fonts>
  <fills count="2">
    <fill>
      <patternFill patternType="none"/>
    </fill>
    <fill>
      <patternFill patternType="gray125"/>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43" fontId="2" fillId="0" borderId="0" applyFont="0" applyFill="0" applyBorder="0" applyAlignment="0" applyProtection="0"/>
    <xf numFmtId="0" fontId="5" fillId="0" borderId="0"/>
  </cellStyleXfs>
  <cellXfs count="85">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indent="1"/>
    </xf>
    <xf numFmtId="0" fontId="1" fillId="0" borderId="0" xfId="0" applyFont="1" applyAlignment="1">
      <alignment vertical="center"/>
    </xf>
    <xf numFmtId="0" fontId="0" fillId="0" borderId="4" xfId="0" applyBorder="1" applyAlignment="1">
      <alignment horizontal="left" vertical="center" indent="1"/>
    </xf>
    <xf numFmtId="0" fontId="1" fillId="0" borderId="4" xfId="0" applyFont="1" applyBorder="1" applyAlignment="1">
      <alignment horizontal="left" vertical="center" indent="1"/>
    </xf>
    <xf numFmtId="0" fontId="1" fillId="0" borderId="6" xfId="0" applyFont="1" applyBorder="1" applyAlignment="1">
      <alignment horizontal="left" vertical="center" indent="1"/>
    </xf>
    <xf numFmtId="0" fontId="1" fillId="0" borderId="7" xfId="0" applyFont="1" applyBorder="1" applyAlignment="1">
      <alignment horizontal="center" vertical="center"/>
    </xf>
    <xf numFmtId="0" fontId="0" fillId="0" borderId="2" xfId="0" applyBorder="1" applyAlignment="1">
      <alignment horizontal="left" vertical="center" indent="1"/>
    </xf>
    <xf numFmtId="0" fontId="0" fillId="0" borderId="3" xfId="0" applyBorder="1" applyAlignment="1">
      <alignment horizontal="left" vertical="center" indent="1"/>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horizontal="left" vertical="center" indent="1"/>
    </xf>
    <xf numFmtId="0" fontId="0" fillId="0" borderId="18" xfId="0" applyBorder="1" applyAlignment="1">
      <alignment horizontal="left" vertical="center" indent="1"/>
    </xf>
    <xf numFmtId="0" fontId="1" fillId="0" borderId="10" xfId="0" applyFont="1" applyBorder="1" applyAlignment="1">
      <alignment horizontal="left" vertical="center" indent="1"/>
    </xf>
    <xf numFmtId="0" fontId="1" fillId="0" borderId="11" xfId="0" applyFont="1" applyBorder="1" applyAlignment="1">
      <alignment vertical="center"/>
    </xf>
    <xf numFmtId="0" fontId="0" fillId="0" borderId="10" xfId="0" applyBorder="1" applyAlignment="1">
      <alignment horizontal="left" vertical="center" indent="1"/>
    </xf>
    <xf numFmtId="0" fontId="0" fillId="0" borderId="11" xfId="0" applyBorder="1" applyAlignment="1">
      <alignment vertical="center"/>
    </xf>
    <xf numFmtId="0" fontId="0" fillId="0" borderId="10" xfId="0" quotePrefix="1" applyBorder="1" applyAlignment="1">
      <alignment horizontal="left" vertical="center" indent="1"/>
    </xf>
    <xf numFmtId="0" fontId="0" fillId="0" borderId="21" xfId="0" applyBorder="1" applyAlignment="1">
      <alignment horizontal="left" vertical="center" indent="1"/>
    </xf>
    <xf numFmtId="0" fontId="0" fillId="0" borderId="22" xfId="0" applyBorder="1" applyAlignment="1">
      <alignment vertical="center"/>
    </xf>
    <xf numFmtId="0" fontId="0" fillId="0" borderId="19" xfId="0" applyBorder="1" applyAlignment="1">
      <alignment horizontal="center" vertical="center"/>
    </xf>
    <xf numFmtId="0" fontId="1" fillId="0" borderId="11" xfId="0" applyFont="1"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center" vertical="center"/>
    </xf>
    <xf numFmtId="0" fontId="4" fillId="0" borderId="10" xfId="0" applyFont="1" applyBorder="1" applyAlignment="1">
      <alignment horizontal="left" vertical="center" indent="1"/>
    </xf>
    <xf numFmtId="0" fontId="0" fillId="0" borderId="0" xfId="0" applyAlignment="1">
      <alignment horizontal="right" vertical="center" indent="2"/>
    </xf>
    <xf numFmtId="0" fontId="0" fillId="0" borderId="3" xfId="0" applyBorder="1" applyAlignment="1">
      <alignment horizontal="center" vertical="center"/>
    </xf>
    <xf numFmtId="0" fontId="0" fillId="0" borderId="3" xfId="0" applyBorder="1" applyAlignment="1">
      <alignment horizontal="right" vertical="center" indent="2"/>
    </xf>
    <xf numFmtId="9" fontId="0" fillId="0" borderId="0" xfId="0" applyNumberFormat="1" applyAlignment="1">
      <alignment horizontal="left" vertical="center" indent="1"/>
    </xf>
    <xf numFmtId="0" fontId="1" fillId="0" borderId="7" xfId="0" applyFont="1" applyBorder="1" applyAlignment="1">
      <alignment horizontal="left" vertical="center" indent="1"/>
    </xf>
    <xf numFmtId="0" fontId="1" fillId="0" borderId="7" xfId="0" applyFont="1" applyBorder="1" applyAlignment="1">
      <alignment horizontal="right" vertical="center" indent="2"/>
    </xf>
    <xf numFmtId="0" fontId="1" fillId="0" borderId="7" xfId="0" applyFont="1" applyBorder="1" applyAlignment="1">
      <alignment vertical="center"/>
    </xf>
    <xf numFmtId="43" fontId="0" fillId="0" borderId="0" xfId="1" applyFont="1" applyAlignment="1">
      <alignment vertical="center"/>
    </xf>
    <xf numFmtId="43" fontId="0" fillId="0" borderId="20" xfId="1" applyFont="1" applyBorder="1" applyAlignment="1">
      <alignment vertical="center"/>
    </xf>
    <xf numFmtId="43" fontId="0" fillId="0" borderId="15" xfId="1" applyFont="1" applyBorder="1" applyAlignment="1">
      <alignment vertical="center"/>
    </xf>
    <xf numFmtId="43" fontId="1" fillId="0" borderId="12" xfId="1" applyFont="1" applyBorder="1" applyAlignment="1">
      <alignment vertical="center"/>
    </xf>
    <xf numFmtId="43" fontId="1" fillId="0" borderId="13" xfId="1" applyFont="1" applyBorder="1" applyAlignment="1">
      <alignment vertical="center"/>
    </xf>
    <xf numFmtId="43" fontId="0" fillId="0" borderId="12" xfId="1" applyFont="1" applyBorder="1" applyAlignment="1">
      <alignment vertical="center"/>
    </xf>
    <xf numFmtId="43" fontId="0" fillId="0" borderId="13" xfId="1" applyFont="1" applyBorder="1" applyAlignment="1">
      <alignment vertical="center"/>
    </xf>
    <xf numFmtId="43" fontId="0" fillId="0" borderId="23" xfId="1" applyFont="1" applyBorder="1" applyAlignment="1">
      <alignment vertical="center"/>
    </xf>
    <xf numFmtId="43" fontId="0" fillId="0" borderId="14" xfId="1" applyFont="1" applyBorder="1" applyAlignment="1">
      <alignment vertical="center"/>
    </xf>
    <xf numFmtId="43" fontId="0" fillId="0" borderId="16" xfId="1" applyFont="1" applyBorder="1" applyAlignment="1">
      <alignment vertical="center"/>
    </xf>
    <xf numFmtId="43" fontId="0" fillId="0" borderId="5" xfId="1" applyFont="1" applyBorder="1" applyAlignment="1">
      <alignment vertical="center"/>
    </xf>
    <xf numFmtId="43" fontId="1" fillId="0" borderId="17" xfId="1" applyFont="1" applyBorder="1" applyAlignment="1">
      <alignment vertical="center"/>
    </xf>
    <xf numFmtId="43" fontId="1" fillId="0" borderId="14" xfId="1" applyFont="1" applyBorder="1" applyAlignment="1">
      <alignment vertical="center"/>
    </xf>
    <xf numFmtId="3" fontId="0" fillId="0" borderId="19" xfId="0" applyNumberFormat="1" applyBorder="1" applyAlignment="1">
      <alignment horizontal="right" vertical="center" indent="2"/>
    </xf>
    <xf numFmtId="3" fontId="1" fillId="0" borderId="11" xfId="0" applyNumberFormat="1" applyFont="1" applyBorder="1" applyAlignment="1">
      <alignment horizontal="right" vertical="center" indent="2"/>
    </xf>
    <xf numFmtId="3" fontId="0" fillId="0" borderId="11" xfId="0" applyNumberFormat="1" applyBorder="1" applyAlignment="1">
      <alignment horizontal="right" vertical="center" indent="2"/>
    </xf>
    <xf numFmtId="3" fontId="0" fillId="0" borderId="22" xfId="0" applyNumberFormat="1" applyBorder="1" applyAlignment="1">
      <alignment horizontal="right" vertical="center" indent="2"/>
    </xf>
    <xf numFmtId="0" fontId="5" fillId="0" borderId="0" xfId="0" applyFont="1"/>
    <xf numFmtId="0" fontId="5" fillId="0" borderId="24" xfId="2" applyBorder="1" applyAlignment="1">
      <alignment vertical="center"/>
    </xf>
    <xf numFmtId="0" fontId="6" fillId="0" borderId="24" xfId="0" applyFont="1" applyBorder="1" applyAlignment="1">
      <alignment vertical="center"/>
    </xf>
    <xf numFmtId="0" fontId="7" fillId="0" borderId="24" xfId="2" applyFont="1" applyBorder="1" applyAlignment="1">
      <alignment horizontal="left" vertical="center"/>
    </xf>
    <xf numFmtId="0" fontId="6" fillId="0" borderId="8" xfId="2" quotePrefix="1" applyFont="1" applyBorder="1" applyAlignment="1">
      <alignment horizontal="center" vertical="center"/>
    </xf>
    <xf numFmtId="0" fontId="5" fillId="0" borderId="9" xfId="2" applyBorder="1" applyAlignment="1">
      <alignment vertical="center"/>
    </xf>
    <xf numFmtId="0" fontId="6" fillId="0" borderId="13" xfId="2" applyFont="1" applyBorder="1" applyAlignment="1">
      <alignment vertical="top"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10" fillId="0" borderId="3" xfId="2" applyFont="1" applyBorder="1" applyAlignment="1">
      <alignment vertical="center"/>
    </xf>
    <xf numFmtId="0" fontId="10" fillId="0" borderId="16" xfId="2" applyFont="1" applyBorder="1" applyAlignment="1">
      <alignment vertical="center"/>
    </xf>
    <xf numFmtId="164" fontId="11" fillId="0" borderId="4" xfId="2" applyNumberFormat="1" applyFont="1" applyBorder="1" applyAlignment="1">
      <alignment horizontal="left" vertical="center"/>
    </xf>
    <xf numFmtId="164" fontId="11" fillId="0" borderId="0" xfId="2" applyNumberFormat="1" applyFont="1" applyAlignment="1">
      <alignment horizontal="left" vertical="center"/>
    </xf>
    <xf numFmtId="0" fontId="8" fillId="0" borderId="0" xfId="2" applyFont="1" applyAlignment="1">
      <alignment vertical="center"/>
    </xf>
    <xf numFmtId="164" fontId="11" fillId="0" borderId="5" xfId="2" applyNumberFormat="1" applyFont="1" applyBorder="1" applyAlignment="1">
      <alignment vertical="center"/>
    </xf>
    <xf numFmtId="164" fontId="11" fillId="0" borderId="6" xfId="2" applyNumberFormat="1" applyFont="1" applyBorder="1" applyAlignment="1">
      <alignment horizontal="left" vertical="center"/>
    </xf>
    <xf numFmtId="164" fontId="11" fillId="0" borderId="7" xfId="2" applyNumberFormat="1" applyFont="1" applyBorder="1" applyAlignment="1">
      <alignment horizontal="left" vertical="center"/>
    </xf>
    <xf numFmtId="0" fontId="5" fillId="0" borderId="7" xfId="2" quotePrefix="1" applyBorder="1" applyAlignment="1">
      <alignment vertical="center"/>
    </xf>
    <xf numFmtId="17" fontId="11" fillId="0" borderId="17" xfId="2" applyNumberFormat="1" applyFont="1" applyBorder="1" applyAlignment="1">
      <alignment horizontal="centerContinuous" vertical="center"/>
    </xf>
    <xf numFmtId="0" fontId="1" fillId="0" borderId="10" xfId="0" applyFont="1" applyBorder="1" applyAlignment="1">
      <alignment horizontal="left" vertical="center" wrapText="1" indent="1"/>
    </xf>
    <xf numFmtId="0" fontId="1" fillId="0" borderId="11" xfId="0" applyFont="1" applyBorder="1" applyAlignment="1">
      <alignment horizontal="right" vertical="center" indent="2"/>
    </xf>
    <xf numFmtId="43" fontId="1" fillId="0" borderId="5" xfId="1" applyFont="1" applyBorder="1" applyAlignment="1">
      <alignment vertical="center"/>
    </xf>
    <xf numFmtId="0" fontId="8" fillId="0" borderId="1" xfId="2" applyFont="1" applyBorder="1" applyAlignment="1">
      <alignment horizontal="center" vertical="center"/>
    </xf>
    <xf numFmtId="0" fontId="8" fillId="0" borderId="1" xfId="2" applyFont="1" applyBorder="1" applyAlignment="1">
      <alignment horizontal="center" vertical="center" wrapText="1"/>
    </xf>
    <xf numFmtId="164" fontId="8" fillId="0" borderId="1" xfId="2" applyNumberFormat="1" applyFont="1" applyBorder="1" applyAlignment="1">
      <alignment horizontal="center" vertical="center"/>
    </xf>
    <xf numFmtId="0" fontId="1" fillId="0" borderId="4" xfId="0" applyFont="1" applyBorder="1" applyAlignment="1">
      <alignment horizontal="left" vertical="center" wrapText="1" indent="1"/>
    </xf>
    <xf numFmtId="0" fontId="6" fillId="0" borderId="2" xfId="2" applyFont="1" applyBorder="1" applyAlignment="1">
      <alignment horizontal="left" vertical="center" wrapText="1"/>
    </xf>
    <xf numFmtId="0" fontId="6" fillId="0" borderId="16" xfId="2" applyFont="1" applyBorder="1" applyAlignment="1">
      <alignment horizontal="left" vertical="center" wrapText="1"/>
    </xf>
    <xf numFmtId="0" fontId="6" fillId="0" borderId="4" xfId="2" applyFont="1" applyBorder="1" applyAlignment="1">
      <alignment horizontal="left" vertical="center" wrapText="1"/>
    </xf>
    <xf numFmtId="0" fontId="6" fillId="0" borderId="5" xfId="2" applyFont="1" applyBorder="1" applyAlignment="1">
      <alignment horizontal="left" vertical="center" wrapText="1"/>
    </xf>
    <xf numFmtId="0" fontId="6" fillId="0" borderId="6" xfId="2" applyFont="1" applyBorder="1" applyAlignment="1">
      <alignment horizontal="left" vertical="center" wrapText="1"/>
    </xf>
    <xf numFmtId="0" fontId="6" fillId="0" borderId="17" xfId="2" applyFont="1" applyBorder="1" applyAlignment="1">
      <alignment horizontal="left" vertical="center" wrapText="1"/>
    </xf>
    <xf numFmtId="0" fontId="9" fillId="0" borderId="7" xfId="2" applyFont="1" applyBorder="1" applyAlignment="1">
      <alignment horizontal="left" vertical="center" wrapText="1"/>
    </xf>
    <xf numFmtId="0" fontId="5" fillId="0" borderId="7" xfId="2" applyBorder="1" applyAlignment="1">
      <alignment horizontal="left" vertical="center" wrapText="1"/>
    </xf>
  </cellXfs>
  <cellStyles count="3">
    <cellStyle name="Milliers" xfId="1" builtinId="3"/>
    <cellStyle name="Normal" xfId="0" builtinId="0"/>
    <cellStyle name="Normal_T439 ESTIM TRAVAUX CEM B28  Rév01" xfId="2" xr:uid="{72BBB30E-9E81-4C48-B9A8-7823F3439F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23C67-60A4-48E0-8423-26AEAEA19A03}">
  <sheetPr>
    <pageSetUpPr fitToPage="1"/>
  </sheetPr>
  <dimension ref="A1:G156"/>
  <sheetViews>
    <sheetView tabSelected="1" view="pageBreakPreview" zoomScale="55" zoomScaleNormal="100" zoomScaleSheetLayoutView="55" workbookViewId="0">
      <selection activeCell="K68" sqref="K68"/>
    </sheetView>
  </sheetViews>
  <sheetFormatPr baseColWidth="10" defaultRowHeight="14.25" x14ac:dyDescent="0.2"/>
  <cols>
    <col min="1" max="1" width="9.625" style="3" customWidth="1"/>
    <col min="2" max="2" width="51.625" style="3" customWidth="1"/>
    <col min="3" max="3" width="6.625" style="1" customWidth="1"/>
    <col min="4" max="4" width="12.625" style="27" customWidth="1"/>
    <col min="5" max="5" width="12.625" style="2" customWidth="1"/>
    <col min="6" max="7" width="15.625" style="34" customWidth="1"/>
    <col min="8" max="16384" width="11" style="2"/>
  </cols>
  <sheetData>
    <row r="1" spans="1:7" s="51" customFormat="1" ht="15" x14ac:dyDescent="0.2">
      <c r="A1" s="77" t="s">
        <v>199</v>
      </c>
      <c r="B1" s="78"/>
      <c r="C1" s="57"/>
      <c r="D1" s="58" t="s">
        <v>200</v>
      </c>
      <c r="E1" s="59"/>
      <c r="F1" s="60"/>
      <c r="G1" s="61"/>
    </row>
    <row r="2" spans="1:7" s="51" customFormat="1" ht="15" x14ac:dyDescent="0.2">
      <c r="A2" s="79"/>
      <c r="B2" s="80"/>
      <c r="C2" s="57"/>
      <c r="D2" s="62"/>
      <c r="E2" s="63"/>
      <c r="F2" s="64"/>
      <c r="G2" s="65"/>
    </row>
    <row r="3" spans="1:7" s="51" customFormat="1" ht="15.75" thickBot="1" x14ac:dyDescent="0.25">
      <c r="A3" s="81"/>
      <c r="B3" s="82"/>
      <c r="C3" s="57"/>
      <c r="D3" s="66"/>
      <c r="E3" s="67"/>
      <c r="F3" s="68"/>
      <c r="G3" s="69"/>
    </row>
    <row r="4" spans="1:7" s="51" customFormat="1" ht="60.95" customHeight="1" thickBot="1" x14ac:dyDescent="0.25">
      <c r="A4" s="83" t="s">
        <v>203</v>
      </c>
      <c r="B4" s="84"/>
      <c r="C4" s="84"/>
      <c r="D4" s="84"/>
      <c r="E4" s="84"/>
      <c r="F4" s="84"/>
      <c r="G4" s="84"/>
    </row>
    <row r="5" spans="1:7" s="51" customFormat="1" ht="15.75" thickBot="1" x14ac:dyDescent="0.25">
      <c r="A5" s="55" t="s">
        <v>201</v>
      </c>
      <c r="B5" s="53" t="s">
        <v>202</v>
      </c>
      <c r="C5" s="54"/>
      <c r="D5" s="52"/>
      <c r="E5" s="52"/>
      <c r="F5" s="52"/>
      <c r="G5" s="56"/>
    </row>
    <row r="6" spans="1:7" ht="26.25" thickBot="1" x14ac:dyDescent="0.25">
      <c r="A6" s="73" t="s">
        <v>231</v>
      </c>
      <c r="B6" s="73" t="s">
        <v>230</v>
      </c>
      <c r="C6" s="73" t="s">
        <v>229</v>
      </c>
      <c r="D6" s="74" t="s">
        <v>227</v>
      </c>
      <c r="E6" s="74" t="s">
        <v>228</v>
      </c>
      <c r="F6" s="75" t="s">
        <v>226</v>
      </c>
      <c r="G6" s="75" t="s">
        <v>219</v>
      </c>
    </row>
    <row r="7" spans="1:7" x14ac:dyDescent="0.2">
      <c r="A7" s="9"/>
      <c r="B7" s="14"/>
      <c r="C7" s="22"/>
      <c r="D7" s="47"/>
      <c r="E7" s="47"/>
      <c r="F7" s="35"/>
      <c r="G7" s="36"/>
    </row>
    <row r="8" spans="1:7" s="4" customFormat="1" ht="15" x14ac:dyDescent="0.2">
      <c r="A8" s="6" t="s">
        <v>0</v>
      </c>
      <c r="B8" s="15" t="s">
        <v>93</v>
      </c>
      <c r="C8" s="23"/>
      <c r="D8" s="48"/>
      <c r="E8" s="48"/>
      <c r="F8" s="37"/>
      <c r="G8" s="38"/>
    </row>
    <row r="9" spans="1:7" x14ac:dyDescent="0.2">
      <c r="A9" s="5" t="s">
        <v>1</v>
      </c>
      <c r="B9" s="26" t="s">
        <v>2</v>
      </c>
      <c r="C9" s="24"/>
      <c r="D9" s="49"/>
      <c r="E9" s="49"/>
      <c r="F9" s="39"/>
      <c r="G9" s="40"/>
    </row>
    <row r="10" spans="1:7" x14ac:dyDescent="0.2">
      <c r="A10" s="5" t="s">
        <v>140</v>
      </c>
      <c r="B10" s="17" t="s">
        <v>123</v>
      </c>
      <c r="C10" s="24" t="s">
        <v>182</v>
      </c>
      <c r="D10" s="49">
        <v>1</v>
      </c>
      <c r="E10" s="49"/>
      <c r="F10" s="39"/>
      <c r="G10" s="40"/>
    </row>
    <row r="11" spans="1:7" x14ac:dyDescent="0.2">
      <c r="A11" s="5" t="s">
        <v>141</v>
      </c>
      <c r="B11" s="17" t="s">
        <v>139</v>
      </c>
      <c r="C11" s="24" t="s">
        <v>182</v>
      </c>
      <c r="D11" s="49">
        <v>1</v>
      </c>
      <c r="E11" s="49"/>
      <c r="F11" s="39"/>
      <c r="G11" s="40"/>
    </row>
    <row r="12" spans="1:7" x14ac:dyDescent="0.2">
      <c r="A12" s="5" t="s">
        <v>3</v>
      </c>
      <c r="B12" s="26" t="s">
        <v>4</v>
      </c>
      <c r="C12" s="24"/>
      <c r="D12" s="49"/>
      <c r="E12" s="49"/>
      <c r="F12" s="39"/>
      <c r="G12" s="40"/>
    </row>
    <row r="13" spans="1:7" x14ac:dyDescent="0.2">
      <c r="A13" s="5"/>
      <c r="B13" s="19" t="s">
        <v>220</v>
      </c>
      <c r="C13" s="24" t="s">
        <v>182</v>
      </c>
      <c r="D13" s="49">
        <v>1</v>
      </c>
      <c r="E13" s="49"/>
      <c r="F13" s="39"/>
      <c r="G13" s="40"/>
    </row>
    <row r="14" spans="1:7" x14ac:dyDescent="0.2">
      <c r="A14" s="5"/>
      <c r="B14" s="19" t="s">
        <v>189</v>
      </c>
      <c r="C14" s="24" t="s">
        <v>182</v>
      </c>
      <c r="D14" s="49">
        <v>1</v>
      </c>
      <c r="E14" s="49"/>
      <c r="F14" s="39"/>
      <c r="G14" s="40"/>
    </row>
    <row r="15" spans="1:7" x14ac:dyDescent="0.2">
      <c r="A15" s="5"/>
      <c r="B15" s="17"/>
      <c r="C15" s="24"/>
      <c r="D15" s="49"/>
      <c r="E15" s="49"/>
      <c r="F15" s="39"/>
      <c r="G15" s="40"/>
    </row>
    <row r="16" spans="1:7" s="4" customFormat="1" ht="15" x14ac:dyDescent="0.2">
      <c r="A16" s="6" t="s">
        <v>5</v>
      </c>
      <c r="B16" s="15" t="s">
        <v>94</v>
      </c>
      <c r="C16" s="23"/>
      <c r="D16" s="48"/>
      <c r="E16" s="48"/>
      <c r="F16" s="37"/>
      <c r="G16" s="38"/>
    </row>
    <row r="17" spans="1:7" x14ac:dyDescent="0.2">
      <c r="A17" s="5" t="s">
        <v>6</v>
      </c>
      <c r="B17" s="26" t="s">
        <v>124</v>
      </c>
      <c r="C17" s="24"/>
      <c r="D17" s="49"/>
      <c r="E17" s="49"/>
      <c r="F17" s="39"/>
      <c r="G17" s="40"/>
    </row>
    <row r="18" spans="1:7" x14ac:dyDescent="0.2">
      <c r="A18" s="5" t="s">
        <v>142</v>
      </c>
      <c r="B18" s="17" t="s">
        <v>125</v>
      </c>
      <c r="C18" s="24" t="s">
        <v>95</v>
      </c>
      <c r="D18" s="49">
        <v>8690</v>
      </c>
      <c r="E18" s="49"/>
      <c r="F18" s="39"/>
      <c r="G18" s="40"/>
    </row>
    <row r="19" spans="1:7" x14ac:dyDescent="0.2">
      <c r="A19" s="5" t="s">
        <v>143</v>
      </c>
      <c r="B19" s="17" t="s">
        <v>126</v>
      </c>
      <c r="C19" s="24" t="s">
        <v>96</v>
      </c>
      <c r="D19" s="49">
        <v>4</v>
      </c>
      <c r="E19" s="49"/>
      <c r="F19" s="39"/>
      <c r="G19" s="40"/>
    </row>
    <row r="20" spans="1:7" x14ac:dyDescent="0.2">
      <c r="A20" s="5" t="s">
        <v>144</v>
      </c>
      <c r="B20" s="17" t="s">
        <v>127</v>
      </c>
      <c r="C20" s="24" t="s">
        <v>96</v>
      </c>
      <c r="D20" s="49">
        <f>D19</f>
        <v>4</v>
      </c>
      <c r="E20" s="49"/>
      <c r="F20" s="39"/>
      <c r="G20" s="40"/>
    </row>
    <row r="21" spans="1:7" x14ac:dyDescent="0.2">
      <c r="A21" s="5" t="s">
        <v>7</v>
      </c>
      <c r="B21" s="17" t="s">
        <v>8</v>
      </c>
      <c r="C21" s="24" t="s">
        <v>96</v>
      </c>
      <c r="D21" s="49">
        <v>6</v>
      </c>
      <c r="E21" s="49"/>
      <c r="F21" s="39"/>
      <c r="G21" s="40"/>
    </row>
    <row r="22" spans="1:7" x14ac:dyDescent="0.2">
      <c r="A22" s="5"/>
      <c r="B22" s="17"/>
      <c r="C22" s="24"/>
      <c r="D22" s="49"/>
      <c r="E22" s="49"/>
      <c r="F22" s="39"/>
      <c r="G22" s="40"/>
    </row>
    <row r="23" spans="1:7" s="4" customFormat="1" ht="15" x14ac:dyDescent="0.2">
      <c r="A23" s="6" t="s">
        <v>9</v>
      </c>
      <c r="B23" s="15" t="s">
        <v>97</v>
      </c>
      <c r="C23" s="23"/>
      <c r="D23" s="48"/>
      <c r="E23" s="48"/>
      <c r="F23" s="37"/>
      <c r="G23" s="38"/>
    </row>
    <row r="24" spans="1:7" x14ac:dyDescent="0.2">
      <c r="A24" s="5" t="s">
        <v>10</v>
      </c>
      <c r="B24" s="26" t="s">
        <v>11</v>
      </c>
      <c r="C24" s="24"/>
      <c r="D24" s="49"/>
      <c r="E24" s="49"/>
      <c r="F24" s="39"/>
      <c r="G24" s="40"/>
    </row>
    <row r="25" spans="1:7" x14ac:dyDescent="0.2">
      <c r="A25" s="5" t="s">
        <v>12</v>
      </c>
      <c r="B25" s="17" t="s">
        <v>13</v>
      </c>
      <c r="C25" s="24" t="s">
        <v>98</v>
      </c>
      <c r="D25" s="49">
        <f>ROUNDUP(8685*0.3,-1)</f>
        <v>2610</v>
      </c>
      <c r="E25" s="49"/>
      <c r="F25" s="39"/>
      <c r="G25" s="40"/>
    </row>
    <row r="26" spans="1:7" x14ac:dyDescent="0.2">
      <c r="A26" s="5" t="s">
        <v>14</v>
      </c>
      <c r="B26" s="17" t="s">
        <v>15</v>
      </c>
      <c r="C26" s="24" t="s">
        <v>98</v>
      </c>
      <c r="D26" s="49">
        <f>ROUNDUP(1.05*(8685*0.1+D42*0.4+1975*0.4),-1)</f>
        <v>2750</v>
      </c>
      <c r="E26" s="49"/>
      <c r="F26" s="39"/>
      <c r="G26" s="40"/>
    </row>
    <row r="27" spans="1:7" x14ac:dyDescent="0.2">
      <c r="A27" s="5" t="s">
        <v>16</v>
      </c>
      <c r="B27" s="17" t="s">
        <v>128</v>
      </c>
      <c r="C27" s="24" t="s">
        <v>98</v>
      </c>
      <c r="D27" s="49">
        <f>ROUNDUP(D26*20%,-1)</f>
        <v>550</v>
      </c>
      <c r="E27" s="49"/>
      <c r="F27" s="39"/>
      <c r="G27" s="40"/>
    </row>
    <row r="28" spans="1:7" x14ac:dyDescent="0.2">
      <c r="A28" s="5" t="s">
        <v>17</v>
      </c>
      <c r="B28" s="17" t="s">
        <v>129</v>
      </c>
      <c r="C28" s="24" t="s">
        <v>98</v>
      </c>
      <c r="D28" s="49">
        <v>250</v>
      </c>
      <c r="E28" s="49"/>
      <c r="F28" s="39"/>
      <c r="G28" s="40"/>
    </row>
    <row r="29" spans="1:7" x14ac:dyDescent="0.2">
      <c r="A29" s="5" t="s">
        <v>18</v>
      </c>
      <c r="B29" s="17" t="s">
        <v>131</v>
      </c>
      <c r="C29" s="24" t="s">
        <v>98</v>
      </c>
      <c r="D29" s="49">
        <f>D26-(D27-D28)</f>
        <v>2450</v>
      </c>
      <c r="E29" s="49"/>
      <c r="F29" s="39"/>
      <c r="G29" s="40"/>
    </row>
    <row r="30" spans="1:7" x14ac:dyDescent="0.2">
      <c r="A30" s="5" t="s">
        <v>145</v>
      </c>
      <c r="B30" s="17" t="s">
        <v>130</v>
      </c>
      <c r="C30" s="24" t="s">
        <v>182</v>
      </c>
      <c r="D30" s="49">
        <v>1</v>
      </c>
      <c r="E30" s="49"/>
      <c r="F30" s="39"/>
      <c r="G30" s="40"/>
    </row>
    <row r="31" spans="1:7" x14ac:dyDescent="0.2">
      <c r="A31" s="5" t="s">
        <v>19</v>
      </c>
      <c r="B31" s="26" t="s">
        <v>20</v>
      </c>
      <c r="C31" s="24"/>
      <c r="D31" s="49"/>
      <c r="E31" s="49"/>
      <c r="F31" s="39"/>
      <c r="G31" s="40"/>
    </row>
    <row r="32" spans="1:7" x14ac:dyDescent="0.2">
      <c r="A32" s="5" t="s">
        <v>21</v>
      </c>
      <c r="B32" s="17" t="s">
        <v>132</v>
      </c>
      <c r="C32" s="24"/>
      <c r="D32" s="49"/>
      <c r="E32" s="49"/>
      <c r="F32" s="39"/>
      <c r="G32" s="40"/>
    </row>
    <row r="33" spans="1:7" x14ac:dyDescent="0.2">
      <c r="A33" s="5"/>
      <c r="B33" s="19" t="s">
        <v>183</v>
      </c>
      <c r="C33" s="24" t="s">
        <v>99</v>
      </c>
      <c r="D33" s="49">
        <f>D66+D78+D89</f>
        <v>455</v>
      </c>
      <c r="E33" s="49"/>
      <c r="F33" s="39"/>
      <c r="G33" s="40"/>
    </row>
    <row r="34" spans="1:7" x14ac:dyDescent="0.2">
      <c r="A34" s="5"/>
      <c r="B34" s="19" t="s">
        <v>184</v>
      </c>
      <c r="C34" s="24" t="s">
        <v>99</v>
      </c>
      <c r="D34" s="49">
        <f>D67+D68</f>
        <v>135</v>
      </c>
      <c r="E34" s="49"/>
      <c r="F34" s="39"/>
      <c r="G34" s="40"/>
    </row>
    <row r="35" spans="1:7" x14ac:dyDescent="0.2">
      <c r="A35" s="5" t="s">
        <v>22</v>
      </c>
      <c r="B35" s="17" t="s">
        <v>148</v>
      </c>
      <c r="C35" s="24" t="s">
        <v>99</v>
      </c>
      <c r="D35" s="49">
        <f>D100</f>
        <v>40</v>
      </c>
      <c r="E35" s="49"/>
      <c r="F35" s="39"/>
      <c r="G35" s="40"/>
    </row>
    <row r="36" spans="1:7" x14ac:dyDescent="0.2">
      <c r="A36" s="5" t="s">
        <v>23</v>
      </c>
      <c r="B36" s="17" t="s">
        <v>149</v>
      </c>
      <c r="C36" s="24" t="s">
        <v>99</v>
      </c>
      <c r="D36" s="49">
        <f>D101</f>
        <v>120</v>
      </c>
      <c r="E36" s="49"/>
      <c r="F36" s="39"/>
      <c r="G36" s="40"/>
    </row>
    <row r="37" spans="1:7" x14ac:dyDescent="0.2">
      <c r="A37" s="5" t="s">
        <v>24</v>
      </c>
      <c r="B37" s="17" t="s">
        <v>146</v>
      </c>
      <c r="C37" s="24" t="s">
        <v>99</v>
      </c>
      <c r="D37" s="49">
        <f>525+D106+D110+D112</f>
        <v>850</v>
      </c>
      <c r="E37" s="49"/>
      <c r="F37" s="39"/>
      <c r="G37" s="40"/>
    </row>
    <row r="38" spans="1:7" x14ac:dyDescent="0.2">
      <c r="A38" s="5" t="s">
        <v>147</v>
      </c>
      <c r="B38" s="17" t="s">
        <v>133</v>
      </c>
      <c r="C38" s="24" t="s">
        <v>182</v>
      </c>
      <c r="D38" s="49">
        <v>1</v>
      </c>
      <c r="E38" s="49"/>
      <c r="F38" s="39"/>
      <c r="G38" s="40"/>
    </row>
    <row r="39" spans="1:7" x14ac:dyDescent="0.2">
      <c r="A39" s="5"/>
      <c r="B39" s="17"/>
      <c r="C39" s="24"/>
      <c r="D39" s="49"/>
      <c r="E39" s="49"/>
      <c r="F39" s="39"/>
      <c r="G39" s="40"/>
    </row>
    <row r="40" spans="1:7" s="4" customFormat="1" ht="15" x14ac:dyDescent="0.2">
      <c r="A40" s="6" t="s">
        <v>25</v>
      </c>
      <c r="B40" s="15" t="s">
        <v>100</v>
      </c>
      <c r="C40" s="23"/>
      <c r="D40" s="48"/>
      <c r="E40" s="48"/>
      <c r="F40" s="37"/>
      <c r="G40" s="38"/>
    </row>
    <row r="41" spans="1:7" x14ac:dyDescent="0.2">
      <c r="A41" s="5" t="s">
        <v>26</v>
      </c>
      <c r="B41" s="26" t="s">
        <v>27</v>
      </c>
      <c r="C41" s="24"/>
      <c r="D41" s="49"/>
      <c r="E41" s="49"/>
      <c r="F41" s="39"/>
      <c r="G41" s="40"/>
    </row>
    <row r="42" spans="1:7" x14ac:dyDescent="0.2">
      <c r="A42" s="5" t="s">
        <v>28</v>
      </c>
      <c r="B42" s="17" t="s">
        <v>29</v>
      </c>
      <c r="C42" s="24" t="s">
        <v>95</v>
      </c>
      <c r="D42" s="49">
        <f>D45+D48+D51+D53</f>
        <v>2390</v>
      </c>
      <c r="E42" s="49"/>
      <c r="F42" s="39"/>
      <c r="G42" s="40"/>
    </row>
    <row r="43" spans="1:7" x14ac:dyDescent="0.2">
      <c r="A43" s="5" t="s">
        <v>30</v>
      </c>
      <c r="B43" s="17" t="s">
        <v>31</v>
      </c>
      <c r="C43" s="24" t="s">
        <v>95</v>
      </c>
      <c r="D43" s="49">
        <f>D45+D48+D49+D51+D53</f>
        <v>3425</v>
      </c>
      <c r="E43" s="49"/>
      <c r="F43" s="39"/>
      <c r="G43" s="40"/>
    </row>
    <row r="44" spans="1:7" x14ac:dyDescent="0.2">
      <c r="A44" s="5" t="s">
        <v>32</v>
      </c>
      <c r="B44" s="26" t="s">
        <v>101</v>
      </c>
      <c r="C44" s="24"/>
      <c r="D44" s="49"/>
      <c r="E44" s="49"/>
      <c r="F44" s="39"/>
      <c r="G44" s="40"/>
    </row>
    <row r="45" spans="1:7" x14ac:dyDescent="0.2">
      <c r="A45" s="5" t="s">
        <v>33</v>
      </c>
      <c r="B45" s="17" t="s">
        <v>34</v>
      </c>
      <c r="C45" s="24" t="s">
        <v>95</v>
      </c>
      <c r="D45" s="49">
        <v>1355</v>
      </c>
      <c r="E45" s="49"/>
      <c r="F45" s="39"/>
      <c r="G45" s="40"/>
    </row>
    <row r="46" spans="1:7" x14ac:dyDescent="0.2">
      <c r="A46" s="5" t="s">
        <v>35</v>
      </c>
      <c r="B46" s="17" t="s">
        <v>36</v>
      </c>
      <c r="C46" s="24" t="s">
        <v>95</v>
      </c>
      <c r="D46" s="49">
        <v>355</v>
      </c>
      <c r="E46" s="49"/>
      <c r="F46" s="39"/>
      <c r="G46" s="40"/>
    </row>
    <row r="47" spans="1:7" x14ac:dyDescent="0.2">
      <c r="A47" s="5" t="s">
        <v>37</v>
      </c>
      <c r="B47" s="26" t="s">
        <v>38</v>
      </c>
      <c r="C47" s="24"/>
      <c r="D47" s="49"/>
      <c r="E47" s="49"/>
      <c r="F47" s="39"/>
      <c r="G47" s="40"/>
    </row>
    <row r="48" spans="1:7" x14ac:dyDescent="0.2">
      <c r="A48" s="5" t="s">
        <v>39</v>
      </c>
      <c r="B48" s="17" t="s">
        <v>150</v>
      </c>
      <c r="C48" s="24" t="s">
        <v>95</v>
      </c>
      <c r="D48" s="49">
        <v>420</v>
      </c>
      <c r="E48" s="49"/>
      <c r="F48" s="39"/>
      <c r="G48" s="40"/>
    </row>
    <row r="49" spans="1:7" x14ac:dyDescent="0.2">
      <c r="A49" s="5" t="s">
        <v>40</v>
      </c>
      <c r="B49" s="17" t="s">
        <v>41</v>
      </c>
      <c r="C49" s="24" t="s">
        <v>95</v>
      </c>
      <c r="D49" s="49">
        <f>1455-D48</f>
        <v>1035</v>
      </c>
      <c r="E49" s="49"/>
      <c r="F49" s="39"/>
      <c r="G49" s="40"/>
    </row>
    <row r="50" spans="1:7" x14ac:dyDescent="0.2">
      <c r="A50" s="5" t="s">
        <v>42</v>
      </c>
      <c r="B50" s="26" t="s">
        <v>194</v>
      </c>
      <c r="C50" s="24"/>
      <c r="D50" s="49"/>
      <c r="E50" s="49"/>
      <c r="F50" s="39"/>
      <c r="G50" s="40"/>
    </row>
    <row r="51" spans="1:7" x14ac:dyDescent="0.2">
      <c r="A51" s="5" t="s">
        <v>103</v>
      </c>
      <c r="B51" s="17" t="s">
        <v>195</v>
      </c>
      <c r="C51" s="24" t="s">
        <v>95</v>
      </c>
      <c r="D51" s="49">
        <v>35</v>
      </c>
      <c r="E51" s="49"/>
      <c r="F51" s="39"/>
      <c r="G51" s="40"/>
    </row>
    <row r="52" spans="1:7" x14ac:dyDescent="0.2">
      <c r="A52" s="5" t="s">
        <v>44</v>
      </c>
      <c r="B52" s="26" t="s">
        <v>102</v>
      </c>
      <c r="C52" s="24"/>
      <c r="D52" s="49"/>
      <c r="E52" s="49"/>
      <c r="F52" s="39"/>
      <c r="G52" s="40"/>
    </row>
    <row r="53" spans="1:7" x14ac:dyDescent="0.2">
      <c r="A53" s="5" t="s">
        <v>46</v>
      </c>
      <c r="B53" s="17" t="s">
        <v>43</v>
      </c>
      <c r="C53" s="24" t="s">
        <v>95</v>
      </c>
      <c r="D53" s="49">
        <v>580</v>
      </c>
      <c r="E53" s="49"/>
      <c r="F53" s="39"/>
      <c r="G53" s="40"/>
    </row>
    <row r="54" spans="1:7" x14ac:dyDescent="0.2">
      <c r="A54" s="5" t="s">
        <v>48</v>
      </c>
      <c r="B54" s="17" t="s">
        <v>104</v>
      </c>
      <c r="C54" s="24" t="s">
        <v>95</v>
      </c>
      <c r="D54" s="49">
        <v>100</v>
      </c>
      <c r="E54" s="49"/>
      <c r="F54" s="39"/>
      <c r="G54" s="40"/>
    </row>
    <row r="55" spans="1:7" x14ac:dyDescent="0.2">
      <c r="A55" s="5" t="s">
        <v>151</v>
      </c>
      <c r="B55" s="26" t="s">
        <v>45</v>
      </c>
      <c r="C55" s="24"/>
      <c r="D55" s="49"/>
      <c r="E55" s="49"/>
      <c r="F55" s="39"/>
      <c r="G55" s="40"/>
    </row>
    <row r="56" spans="1:7" x14ac:dyDescent="0.2">
      <c r="A56" s="5" t="s">
        <v>152</v>
      </c>
      <c r="B56" s="17" t="s">
        <v>47</v>
      </c>
      <c r="C56" s="24" t="s">
        <v>99</v>
      </c>
      <c r="D56" s="49">
        <v>500</v>
      </c>
      <c r="E56" s="49"/>
      <c r="F56" s="39"/>
      <c r="G56" s="40"/>
    </row>
    <row r="57" spans="1:7" x14ac:dyDescent="0.2">
      <c r="A57" s="5" t="s">
        <v>153</v>
      </c>
      <c r="B57" s="17" t="s">
        <v>49</v>
      </c>
      <c r="C57" s="24" t="s">
        <v>99</v>
      </c>
      <c r="D57" s="49">
        <v>90</v>
      </c>
      <c r="E57" s="49"/>
      <c r="F57" s="39"/>
      <c r="G57" s="40"/>
    </row>
    <row r="58" spans="1:7" x14ac:dyDescent="0.2">
      <c r="A58" s="5" t="s">
        <v>193</v>
      </c>
      <c r="B58" s="26" t="s">
        <v>105</v>
      </c>
      <c r="C58" s="24"/>
      <c r="D58" s="49"/>
      <c r="E58" s="49"/>
      <c r="F58" s="39"/>
      <c r="G58" s="40"/>
    </row>
    <row r="59" spans="1:7" x14ac:dyDescent="0.2">
      <c r="A59" s="5" t="s">
        <v>190</v>
      </c>
      <c r="B59" s="17" t="s">
        <v>56</v>
      </c>
      <c r="C59" s="24" t="s">
        <v>99</v>
      </c>
      <c r="D59" s="49">
        <v>95</v>
      </c>
      <c r="E59" s="49"/>
      <c r="F59" s="39"/>
      <c r="G59" s="40"/>
    </row>
    <row r="60" spans="1:7" x14ac:dyDescent="0.2">
      <c r="A60" s="5" t="s">
        <v>191</v>
      </c>
      <c r="B60" s="17" t="s">
        <v>55</v>
      </c>
      <c r="C60" s="24" t="s">
        <v>182</v>
      </c>
      <c r="D60" s="49">
        <v>1</v>
      </c>
      <c r="E60" s="49"/>
      <c r="F60" s="39"/>
      <c r="G60" s="40"/>
    </row>
    <row r="61" spans="1:7" x14ac:dyDescent="0.2">
      <c r="A61" s="5" t="s">
        <v>192</v>
      </c>
      <c r="B61" s="17" t="s">
        <v>57</v>
      </c>
      <c r="C61" s="24" t="s">
        <v>182</v>
      </c>
      <c r="D61" s="49">
        <v>1</v>
      </c>
      <c r="E61" s="49"/>
      <c r="F61" s="39"/>
      <c r="G61" s="40"/>
    </row>
    <row r="62" spans="1:7" x14ac:dyDescent="0.2">
      <c r="A62" s="5"/>
      <c r="B62" s="17"/>
      <c r="C62" s="24"/>
      <c r="D62" s="49"/>
      <c r="E62" s="49"/>
      <c r="F62" s="39"/>
      <c r="G62" s="40"/>
    </row>
    <row r="63" spans="1:7" s="4" customFormat="1" ht="15" x14ac:dyDescent="0.2">
      <c r="A63" s="6" t="s">
        <v>50</v>
      </c>
      <c r="B63" s="15" t="s">
        <v>134</v>
      </c>
      <c r="C63" s="23"/>
      <c r="D63" s="48"/>
      <c r="E63" s="48"/>
      <c r="F63" s="37"/>
      <c r="G63" s="38"/>
    </row>
    <row r="64" spans="1:7" x14ac:dyDescent="0.2">
      <c r="A64" s="5" t="s">
        <v>51</v>
      </c>
      <c r="B64" s="26" t="s">
        <v>60</v>
      </c>
      <c r="C64" s="24"/>
      <c r="D64" s="49"/>
      <c r="E64" s="49"/>
      <c r="F64" s="39"/>
      <c r="G64" s="40"/>
    </row>
    <row r="65" spans="1:7" x14ac:dyDescent="0.2">
      <c r="A65" s="5" t="s">
        <v>154</v>
      </c>
      <c r="B65" s="17" t="s">
        <v>61</v>
      </c>
      <c r="C65" s="24"/>
      <c r="D65" s="49"/>
      <c r="E65" s="49"/>
      <c r="F65" s="39"/>
      <c r="G65" s="40"/>
    </row>
    <row r="66" spans="1:7" x14ac:dyDescent="0.2">
      <c r="A66" s="5"/>
      <c r="B66" s="19" t="s">
        <v>157</v>
      </c>
      <c r="C66" s="24" t="s">
        <v>99</v>
      </c>
      <c r="D66" s="49">
        <v>130</v>
      </c>
      <c r="E66" s="49"/>
      <c r="F66" s="39"/>
      <c r="G66" s="40"/>
    </row>
    <row r="67" spans="1:7" x14ac:dyDescent="0.2">
      <c r="A67" s="5"/>
      <c r="B67" s="19" t="s">
        <v>156</v>
      </c>
      <c r="C67" s="24" t="s">
        <v>99</v>
      </c>
      <c r="D67" s="49">
        <v>15</v>
      </c>
      <c r="E67" s="49"/>
      <c r="F67" s="39"/>
      <c r="G67" s="40"/>
    </row>
    <row r="68" spans="1:7" x14ac:dyDescent="0.2">
      <c r="A68" s="5"/>
      <c r="B68" s="19" t="s">
        <v>158</v>
      </c>
      <c r="C68" s="24" t="s">
        <v>99</v>
      </c>
      <c r="D68" s="49">
        <v>120</v>
      </c>
      <c r="E68" s="49"/>
      <c r="F68" s="39"/>
      <c r="G68" s="40"/>
    </row>
    <row r="69" spans="1:7" x14ac:dyDescent="0.2">
      <c r="A69" s="5" t="s">
        <v>159</v>
      </c>
      <c r="B69" s="26" t="s">
        <v>63</v>
      </c>
      <c r="C69" s="24"/>
      <c r="D69" s="49"/>
      <c r="E69" s="49"/>
      <c r="F69" s="39"/>
      <c r="G69" s="40"/>
    </row>
    <row r="70" spans="1:7" x14ac:dyDescent="0.2">
      <c r="A70" s="5" t="s">
        <v>160</v>
      </c>
      <c r="B70" s="17" t="s">
        <v>64</v>
      </c>
      <c r="C70" s="24"/>
      <c r="D70" s="49"/>
      <c r="E70" s="49"/>
      <c r="F70" s="39"/>
      <c r="G70" s="40"/>
    </row>
    <row r="71" spans="1:7" x14ac:dyDescent="0.2">
      <c r="A71" s="5"/>
      <c r="B71" s="19" t="s">
        <v>185</v>
      </c>
      <c r="C71" s="24" t="s">
        <v>96</v>
      </c>
      <c r="D71" s="49">
        <v>24</v>
      </c>
      <c r="E71" s="49"/>
      <c r="F71" s="39"/>
      <c r="G71" s="40"/>
    </row>
    <row r="72" spans="1:7" x14ac:dyDescent="0.2">
      <c r="A72" s="5"/>
      <c r="B72" s="19" t="s">
        <v>106</v>
      </c>
      <c r="C72" s="24" t="s">
        <v>96</v>
      </c>
      <c r="D72" s="49">
        <v>1</v>
      </c>
      <c r="E72" s="49"/>
      <c r="F72" s="39"/>
      <c r="G72" s="40"/>
    </row>
    <row r="73" spans="1:7" x14ac:dyDescent="0.2">
      <c r="A73" s="5" t="s">
        <v>161</v>
      </c>
      <c r="B73" s="17" t="s">
        <v>77</v>
      </c>
      <c r="C73" s="24" t="s">
        <v>96</v>
      </c>
      <c r="D73" s="49">
        <v>9</v>
      </c>
      <c r="E73" s="49"/>
      <c r="F73" s="39"/>
      <c r="G73" s="40"/>
    </row>
    <row r="74" spans="1:7" x14ac:dyDescent="0.2">
      <c r="A74" s="5" t="s">
        <v>162</v>
      </c>
      <c r="B74" s="26" t="s">
        <v>65</v>
      </c>
      <c r="C74" s="24"/>
      <c r="D74" s="49"/>
      <c r="E74" s="49"/>
      <c r="F74" s="39"/>
      <c r="G74" s="40"/>
    </row>
    <row r="75" spans="1:7" x14ac:dyDescent="0.2">
      <c r="A75" s="5" t="s">
        <v>163</v>
      </c>
      <c r="B75" s="17" t="s">
        <v>66</v>
      </c>
      <c r="C75" s="24" t="s">
        <v>96</v>
      </c>
      <c r="D75" s="49">
        <v>1</v>
      </c>
      <c r="E75" s="49"/>
      <c r="F75" s="39"/>
      <c r="G75" s="40"/>
    </row>
    <row r="76" spans="1:7" x14ac:dyDescent="0.2">
      <c r="A76" s="5" t="s">
        <v>164</v>
      </c>
      <c r="B76" s="26" t="s">
        <v>67</v>
      </c>
      <c r="C76" s="24"/>
      <c r="D76" s="49"/>
      <c r="E76" s="49"/>
      <c r="F76" s="39"/>
      <c r="G76" s="40"/>
    </row>
    <row r="77" spans="1:7" x14ac:dyDescent="0.2">
      <c r="A77" s="5" t="s">
        <v>165</v>
      </c>
      <c r="B77" s="17" t="s">
        <v>68</v>
      </c>
      <c r="C77" s="24"/>
      <c r="D77" s="49"/>
      <c r="E77" s="49"/>
      <c r="F77" s="39"/>
      <c r="G77" s="40"/>
    </row>
    <row r="78" spans="1:7" x14ac:dyDescent="0.2">
      <c r="A78" s="5"/>
      <c r="B78" s="19" t="s">
        <v>186</v>
      </c>
      <c r="C78" s="24" t="s">
        <v>99</v>
      </c>
      <c r="D78" s="49">
        <v>225</v>
      </c>
      <c r="E78" s="49"/>
      <c r="F78" s="39"/>
      <c r="G78" s="40"/>
    </row>
    <row r="79" spans="1:7" x14ac:dyDescent="0.2">
      <c r="A79" s="5" t="s">
        <v>166</v>
      </c>
      <c r="B79" s="17" t="s">
        <v>69</v>
      </c>
      <c r="C79" s="24" t="s">
        <v>95</v>
      </c>
      <c r="D79" s="49">
        <v>350</v>
      </c>
      <c r="E79" s="49"/>
      <c r="F79" s="39"/>
      <c r="G79" s="40"/>
    </row>
    <row r="80" spans="1:7" x14ac:dyDescent="0.2">
      <c r="A80" s="5" t="s">
        <v>167</v>
      </c>
      <c r="B80" s="17" t="s">
        <v>70</v>
      </c>
      <c r="C80" s="24" t="s">
        <v>96</v>
      </c>
      <c r="D80" s="49">
        <v>19</v>
      </c>
      <c r="E80" s="49"/>
      <c r="F80" s="39"/>
      <c r="G80" s="40"/>
    </row>
    <row r="81" spans="1:7" x14ac:dyDescent="0.2">
      <c r="A81" s="5" t="s">
        <v>168</v>
      </c>
      <c r="B81" s="17" t="s">
        <v>71</v>
      </c>
      <c r="C81" s="24" t="s">
        <v>96</v>
      </c>
      <c r="D81" s="49">
        <v>1</v>
      </c>
      <c r="E81" s="49"/>
      <c r="F81" s="39"/>
      <c r="G81" s="40"/>
    </row>
    <row r="82" spans="1:7" x14ac:dyDescent="0.2">
      <c r="A82" s="5" t="s">
        <v>169</v>
      </c>
      <c r="B82" s="17" t="s">
        <v>72</v>
      </c>
      <c r="C82" s="24" t="s">
        <v>96</v>
      </c>
      <c r="D82" s="49">
        <v>4</v>
      </c>
      <c r="E82" s="49"/>
      <c r="F82" s="39"/>
      <c r="G82" s="40"/>
    </row>
    <row r="83" spans="1:7" x14ac:dyDescent="0.2">
      <c r="A83" s="5" t="s">
        <v>170</v>
      </c>
      <c r="B83" s="17" t="s">
        <v>135</v>
      </c>
      <c r="C83" s="24" t="s">
        <v>96</v>
      </c>
      <c r="D83" s="49">
        <v>1</v>
      </c>
      <c r="E83" s="49"/>
      <c r="F83" s="39"/>
      <c r="G83" s="40"/>
    </row>
    <row r="84" spans="1:7" x14ac:dyDescent="0.2">
      <c r="A84" s="5"/>
      <c r="B84" s="17"/>
      <c r="C84" s="24"/>
      <c r="D84" s="49"/>
      <c r="E84" s="49"/>
      <c r="F84" s="39"/>
      <c r="G84" s="40"/>
    </row>
    <row r="85" spans="1:7" s="4" customFormat="1" ht="15" x14ac:dyDescent="0.2">
      <c r="A85" s="6" t="s">
        <v>52</v>
      </c>
      <c r="B85" s="15" t="s">
        <v>107</v>
      </c>
      <c r="C85" s="23"/>
      <c r="D85" s="48"/>
      <c r="E85" s="48"/>
      <c r="F85" s="37"/>
      <c r="G85" s="38"/>
    </row>
    <row r="86" spans="1:7" x14ac:dyDescent="0.2">
      <c r="A86" s="5" t="s">
        <v>53</v>
      </c>
      <c r="B86" s="26" t="s">
        <v>60</v>
      </c>
      <c r="C86" s="24"/>
      <c r="D86" s="49"/>
      <c r="E86" s="49"/>
      <c r="F86" s="39"/>
      <c r="G86" s="40"/>
    </row>
    <row r="87" spans="1:7" x14ac:dyDescent="0.2">
      <c r="A87" s="5" t="s">
        <v>54</v>
      </c>
      <c r="B87" s="17" t="s">
        <v>75</v>
      </c>
      <c r="C87" s="24"/>
      <c r="D87" s="49"/>
      <c r="E87" s="49"/>
      <c r="F87" s="39"/>
      <c r="G87" s="40"/>
    </row>
    <row r="88" spans="1:7" x14ac:dyDescent="0.2">
      <c r="A88" s="5"/>
      <c r="B88" s="19" t="s">
        <v>224</v>
      </c>
      <c r="C88" s="24" t="s">
        <v>99</v>
      </c>
      <c r="D88" s="49">
        <v>25</v>
      </c>
      <c r="E88" s="49"/>
      <c r="F88" s="39"/>
      <c r="G88" s="40"/>
    </row>
    <row r="89" spans="1:7" x14ac:dyDescent="0.2">
      <c r="A89" s="5"/>
      <c r="B89" s="19" t="s">
        <v>155</v>
      </c>
      <c r="C89" s="24" t="s">
        <v>99</v>
      </c>
      <c r="D89" s="49">
        <v>100</v>
      </c>
      <c r="E89" s="49"/>
      <c r="F89" s="39"/>
      <c r="G89" s="40"/>
    </row>
    <row r="90" spans="1:7" x14ac:dyDescent="0.2">
      <c r="A90" s="5" t="s">
        <v>174</v>
      </c>
      <c r="B90" s="17" t="s">
        <v>76</v>
      </c>
      <c r="C90" s="24"/>
      <c r="D90" s="49"/>
      <c r="E90" s="49"/>
      <c r="F90" s="39"/>
      <c r="G90" s="40"/>
    </row>
    <row r="91" spans="1:7" x14ac:dyDescent="0.2">
      <c r="A91" s="5"/>
      <c r="B91" s="19" t="s">
        <v>223</v>
      </c>
      <c r="C91" s="24" t="s">
        <v>99</v>
      </c>
      <c r="D91" s="49">
        <v>40</v>
      </c>
      <c r="E91" s="49"/>
      <c r="F91" s="39"/>
      <c r="G91" s="40"/>
    </row>
    <row r="92" spans="1:7" x14ac:dyDescent="0.2">
      <c r="A92" s="5" t="s">
        <v>112</v>
      </c>
      <c r="B92" s="26" t="s">
        <v>63</v>
      </c>
      <c r="C92" s="24"/>
      <c r="D92" s="49"/>
      <c r="E92" s="49"/>
      <c r="F92" s="39"/>
      <c r="G92" s="40"/>
    </row>
    <row r="93" spans="1:7" x14ac:dyDescent="0.2">
      <c r="A93" s="5" t="s">
        <v>113</v>
      </c>
      <c r="B93" s="17" t="s">
        <v>64</v>
      </c>
      <c r="C93" s="24" t="s">
        <v>96</v>
      </c>
      <c r="D93" s="49">
        <v>5</v>
      </c>
      <c r="E93" s="49"/>
      <c r="F93" s="39"/>
      <c r="G93" s="40"/>
    </row>
    <row r="94" spans="1:7" x14ac:dyDescent="0.2">
      <c r="A94" s="5" t="s">
        <v>175</v>
      </c>
      <c r="B94" s="17" t="s">
        <v>77</v>
      </c>
      <c r="C94" s="24" t="s">
        <v>96</v>
      </c>
      <c r="D94" s="49">
        <v>14</v>
      </c>
      <c r="E94" s="49"/>
      <c r="F94" s="39"/>
      <c r="G94" s="40"/>
    </row>
    <row r="95" spans="1:7" x14ac:dyDescent="0.2">
      <c r="A95" s="5" t="s">
        <v>114</v>
      </c>
      <c r="B95" s="17" t="s">
        <v>136</v>
      </c>
      <c r="C95" s="24" t="s">
        <v>182</v>
      </c>
      <c r="D95" s="49">
        <v>1</v>
      </c>
      <c r="E95" s="49"/>
      <c r="F95" s="39"/>
      <c r="G95" s="40"/>
    </row>
    <row r="96" spans="1:7" x14ac:dyDescent="0.2">
      <c r="A96" s="12"/>
      <c r="B96" s="17"/>
      <c r="C96" s="24"/>
      <c r="D96" s="49"/>
      <c r="E96" s="49"/>
      <c r="F96" s="39"/>
      <c r="G96" s="40"/>
    </row>
    <row r="97" spans="1:7" s="4" customFormat="1" ht="15" x14ac:dyDescent="0.2">
      <c r="A97" s="6" t="s">
        <v>58</v>
      </c>
      <c r="B97" s="15" t="s">
        <v>171</v>
      </c>
      <c r="C97" s="23"/>
      <c r="D97" s="48"/>
      <c r="E97" s="48"/>
      <c r="F97" s="37"/>
      <c r="G97" s="38"/>
    </row>
    <row r="98" spans="1:7" x14ac:dyDescent="0.2">
      <c r="A98" s="5" t="s">
        <v>59</v>
      </c>
      <c r="B98" s="17" t="s">
        <v>172</v>
      </c>
      <c r="C98" s="24" t="s">
        <v>96</v>
      </c>
      <c r="D98" s="49">
        <v>1</v>
      </c>
      <c r="E98" s="49"/>
      <c r="F98" s="39"/>
      <c r="G98" s="40"/>
    </row>
    <row r="99" spans="1:7" x14ac:dyDescent="0.2">
      <c r="A99" s="5" t="s">
        <v>62</v>
      </c>
      <c r="B99" s="17" t="s">
        <v>173</v>
      </c>
      <c r="C99" s="24"/>
      <c r="D99" s="49"/>
      <c r="E99" s="49"/>
      <c r="F99" s="39"/>
      <c r="G99" s="40"/>
    </row>
    <row r="100" spans="1:7" x14ac:dyDescent="0.2">
      <c r="A100" s="5"/>
      <c r="B100" s="19" t="s">
        <v>221</v>
      </c>
      <c r="C100" s="24" t="s">
        <v>99</v>
      </c>
      <c r="D100" s="49">
        <v>40</v>
      </c>
      <c r="E100" s="49"/>
      <c r="F100" s="39"/>
      <c r="G100" s="40"/>
    </row>
    <row r="101" spans="1:7" x14ac:dyDescent="0.2">
      <c r="A101" s="5"/>
      <c r="B101" s="19" t="s">
        <v>222</v>
      </c>
      <c r="C101" s="24" t="s">
        <v>99</v>
      </c>
      <c r="D101" s="49">
        <v>120</v>
      </c>
      <c r="E101" s="49"/>
      <c r="F101" s="39"/>
      <c r="G101" s="40"/>
    </row>
    <row r="102" spans="1:7" x14ac:dyDescent="0.2">
      <c r="A102" s="5"/>
      <c r="B102" s="17"/>
      <c r="C102" s="24"/>
      <c r="D102" s="49"/>
      <c r="E102" s="49"/>
      <c r="F102" s="39"/>
      <c r="G102" s="40"/>
    </row>
    <row r="103" spans="1:7" s="4" customFormat="1" ht="15" x14ac:dyDescent="0.2">
      <c r="A103" s="6" t="s">
        <v>73</v>
      </c>
      <c r="B103" s="15" t="s">
        <v>137</v>
      </c>
      <c r="C103" s="23"/>
      <c r="D103" s="48"/>
      <c r="E103" s="48"/>
      <c r="F103" s="37"/>
      <c r="G103" s="38"/>
    </row>
    <row r="104" spans="1:7" x14ac:dyDescent="0.2">
      <c r="A104" s="5" t="s">
        <v>74</v>
      </c>
      <c r="B104" s="26" t="s">
        <v>82</v>
      </c>
      <c r="C104" s="24"/>
      <c r="D104" s="49"/>
      <c r="E104" s="49"/>
      <c r="F104" s="39"/>
      <c r="G104" s="40"/>
    </row>
    <row r="105" spans="1:7" x14ac:dyDescent="0.2">
      <c r="A105" s="5" t="s">
        <v>176</v>
      </c>
      <c r="B105" s="17" t="s">
        <v>83</v>
      </c>
      <c r="C105" s="24"/>
      <c r="D105" s="49"/>
      <c r="E105" s="49"/>
      <c r="F105" s="39"/>
      <c r="G105" s="40"/>
    </row>
    <row r="106" spans="1:7" x14ac:dyDescent="0.2">
      <c r="A106" s="5"/>
      <c r="B106" s="17" t="s">
        <v>109</v>
      </c>
      <c r="C106" s="24" t="s">
        <v>99</v>
      </c>
      <c r="D106" s="49">
        <v>50</v>
      </c>
      <c r="E106" s="49"/>
      <c r="F106" s="39"/>
      <c r="G106" s="40"/>
    </row>
    <row r="107" spans="1:7" x14ac:dyDescent="0.2">
      <c r="A107" s="5" t="s">
        <v>177</v>
      </c>
      <c r="B107" s="17" t="s">
        <v>84</v>
      </c>
      <c r="C107" s="24"/>
      <c r="D107" s="49"/>
      <c r="E107" s="49"/>
      <c r="F107" s="39"/>
      <c r="G107" s="40"/>
    </row>
    <row r="108" spans="1:7" x14ac:dyDescent="0.2">
      <c r="A108" s="5"/>
      <c r="B108" s="17" t="s">
        <v>110</v>
      </c>
      <c r="C108" s="24" t="s">
        <v>99</v>
      </c>
      <c r="D108" s="49">
        <f>475+SUM(D124:D127)-1</f>
        <v>500</v>
      </c>
      <c r="E108" s="49"/>
      <c r="F108" s="39"/>
      <c r="G108" s="40"/>
    </row>
    <row r="109" spans="1:7" x14ac:dyDescent="0.2">
      <c r="A109" s="5" t="s">
        <v>178</v>
      </c>
      <c r="B109" s="17" t="s">
        <v>85</v>
      </c>
      <c r="C109" s="24"/>
      <c r="D109" s="49"/>
      <c r="E109" s="49"/>
      <c r="F109" s="39"/>
      <c r="G109" s="40"/>
    </row>
    <row r="110" spans="1:7" x14ac:dyDescent="0.2">
      <c r="A110" s="5"/>
      <c r="B110" s="17" t="s">
        <v>111</v>
      </c>
      <c r="C110" s="24" t="s">
        <v>99</v>
      </c>
      <c r="D110" s="49">
        <v>130</v>
      </c>
      <c r="E110" s="49"/>
      <c r="F110" s="39"/>
      <c r="G110" s="40"/>
    </row>
    <row r="111" spans="1:7" x14ac:dyDescent="0.2">
      <c r="A111" s="5" t="s">
        <v>179</v>
      </c>
      <c r="B111" s="17" t="s">
        <v>225</v>
      </c>
      <c r="C111" s="24"/>
      <c r="D111" s="49"/>
      <c r="E111" s="49"/>
      <c r="F111" s="39"/>
      <c r="G111" s="40"/>
    </row>
    <row r="112" spans="1:7" x14ac:dyDescent="0.2">
      <c r="A112" s="5"/>
      <c r="B112" s="19" t="s">
        <v>214</v>
      </c>
      <c r="C112" s="24" t="s">
        <v>99</v>
      </c>
      <c r="D112" s="49">
        <v>145</v>
      </c>
      <c r="E112" s="49"/>
      <c r="F112" s="39"/>
      <c r="G112" s="40"/>
    </row>
    <row r="113" spans="1:7" x14ac:dyDescent="0.2">
      <c r="A113" s="5"/>
      <c r="B113" s="19" t="s">
        <v>187</v>
      </c>
      <c r="C113" s="24" t="s">
        <v>99</v>
      </c>
      <c r="D113" s="49">
        <v>55</v>
      </c>
      <c r="E113" s="49"/>
      <c r="F113" s="39"/>
      <c r="G113" s="40"/>
    </row>
    <row r="114" spans="1:7" x14ac:dyDescent="0.2">
      <c r="A114" s="5" t="s">
        <v>180</v>
      </c>
      <c r="B114" s="17" t="s">
        <v>86</v>
      </c>
      <c r="C114" s="24"/>
      <c r="D114" s="49"/>
      <c r="E114" s="49"/>
      <c r="F114" s="39"/>
      <c r="G114" s="40"/>
    </row>
    <row r="115" spans="1:7" x14ac:dyDescent="0.2">
      <c r="A115" s="5" t="s">
        <v>181</v>
      </c>
      <c r="B115" s="17" t="s">
        <v>87</v>
      </c>
      <c r="C115" s="24"/>
      <c r="D115" s="49"/>
      <c r="E115" s="49"/>
      <c r="F115" s="39"/>
      <c r="G115" s="40"/>
    </row>
    <row r="116" spans="1:7" x14ac:dyDescent="0.2">
      <c r="A116" s="5"/>
      <c r="B116" s="17" t="s">
        <v>118</v>
      </c>
      <c r="C116" s="24" t="s">
        <v>96</v>
      </c>
      <c r="D116" s="49">
        <v>5</v>
      </c>
      <c r="E116" s="49"/>
      <c r="F116" s="39"/>
      <c r="G116" s="40"/>
    </row>
    <row r="117" spans="1:7" x14ac:dyDescent="0.2">
      <c r="A117" s="5"/>
      <c r="B117" s="17" t="s">
        <v>119</v>
      </c>
      <c r="C117" s="24" t="s">
        <v>96</v>
      </c>
      <c r="D117" s="49">
        <v>3</v>
      </c>
      <c r="E117" s="49"/>
      <c r="F117" s="39"/>
      <c r="G117" s="40"/>
    </row>
    <row r="118" spans="1:7" x14ac:dyDescent="0.2">
      <c r="A118" s="5"/>
      <c r="B118" s="19" t="s">
        <v>120</v>
      </c>
      <c r="C118" s="24" t="s">
        <v>96</v>
      </c>
      <c r="D118" s="49">
        <v>1</v>
      </c>
      <c r="E118" s="49"/>
      <c r="F118" s="39"/>
      <c r="G118" s="40"/>
    </row>
    <row r="119" spans="1:7" x14ac:dyDescent="0.2">
      <c r="A119" s="5"/>
      <c r="B119" s="17"/>
      <c r="C119" s="24"/>
      <c r="D119" s="49"/>
      <c r="E119" s="49"/>
      <c r="F119" s="39"/>
      <c r="G119" s="40"/>
    </row>
    <row r="120" spans="1:7" s="4" customFormat="1" ht="15" x14ac:dyDescent="0.2">
      <c r="A120" s="6" t="s">
        <v>78</v>
      </c>
      <c r="B120" s="15" t="s">
        <v>108</v>
      </c>
      <c r="C120" s="23"/>
      <c r="D120" s="48"/>
      <c r="E120" s="48"/>
      <c r="F120" s="37"/>
      <c r="G120" s="38"/>
    </row>
    <row r="121" spans="1:7" ht="15" x14ac:dyDescent="0.2">
      <c r="A121" s="5" t="s">
        <v>79</v>
      </c>
      <c r="B121" s="17" t="s">
        <v>88</v>
      </c>
      <c r="C121" s="24"/>
      <c r="D121" s="48"/>
      <c r="E121" s="48"/>
      <c r="F121" s="39"/>
      <c r="G121" s="40"/>
    </row>
    <row r="122" spans="1:7" x14ac:dyDescent="0.2">
      <c r="A122" s="5" t="s">
        <v>115</v>
      </c>
      <c r="B122" s="17" t="s">
        <v>89</v>
      </c>
      <c r="C122" s="24" t="s">
        <v>99</v>
      </c>
      <c r="D122" s="49">
        <f>D108+SUM(D125:D127)-1</f>
        <v>525</v>
      </c>
      <c r="E122" s="49"/>
      <c r="F122" s="39"/>
      <c r="G122" s="40"/>
    </row>
    <row r="123" spans="1:7" x14ac:dyDescent="0.2">
      <c r="A123" s="5" t="s">
        <v>116</v>
      </c>
      <c r="B123" s="17" t="s">
        <v>90</v>
      </c>
      <c r="C123" s="24" t="s">
        <v>188</v>
      </c>
      <c r="D123" s="49"/>
      <c r="E123" s="49"/>
      <c r="F123" s="39"/>
      <c r="G123" s="40"/>
    </row>
    <row r="124" spans="1:7" x14ac:dyDescent="0.2">
      <c r="A124" s="5" t="s">
        <v>117</v>
      </c>
      <c r="B124" s="26" t="s">
        <v>91</v>
      </c>
      <c r="C124" s="24"/>
      <c r="D124" s="49"/>
      <c r="E124" s="49"/>
      <c r="F124" s="39"/>
      <c r="G124" s="40"/>
    </row>
    <row r="125" spans="1:7" x14ac:dyDescent="0.2">
      <c r="A125" s="5"/>
      <c r="B125" s="19" t="s">
        <v>196</v>
      </c>
      <c r="C125" s="24" t="s">
        <v>96</v>
      </c>
      <c r="D125" s="49">
        <v>7</v>
      </c>
      <c r="E125" s="49"/>
      <c r="F125" s="39"/>
      <c r="G125" s="40"/>
    </row>
    <row r="126" spans="1:7" x14ac:dyDescent="0.2">
      <c r="A126" s="5"/>
      <c r="B126" s="19" t="s">
        <v>197</v>
      </c>
      <c r="C126" s="24" t="s">
        <v>96</v>
      </c>
      <c r="D126" s="49">
        <v>13</v>
      </c>
      <c r="E126" s="49"/>
      <c r="F126" s="39"/>
      <c r="G126" s="40"/>
    </row>
    <row r="127" spans="1:7" x14ac:dyDescent="0.2">
      <c r="A127" s="5"/>
      <c r="B127" s="19" t="s">
        <v>198</v>
      </c>
      <c r="C127" s="24" t="s">
        <v>96</v>
      </c>
      <c r="D127" s="49">
        <v>6</v>
      </c>
      <c r="E127" s="49"/>
      <c r="F127" s="39"/>
      <c r="G127" s="40"/>
    </row>
    <row r="128" spans="1:7" x14ac:dyDescent="0.2">
      <c r="A128" s="5"/>
      <c r="B128" s="17"/>
      <c r="C128" s="24"/>
      <c r="D128" s="49"/>
      <c r="E128" s="49"/>
      <c r="F128" s="39"/>
      <c r="G128" s="40"/>
    </row>
    <row r="129" spans="1:7" s="4" customFormat="1" ht="15" x14ac:dyDescent="0.2">
      <c r="A129" s="6" t="s">
        <v>80</v>
      </c>
      <c r="B129" s="15" t="s">
        <v>138</v>
      </c>
      <c r="C129" s="23"/>
      <c r="D129" s="48"/>
      <c r="E129" s="48"/>
      <c r="F129" s="37"/>
      <c r="G129" s="38"/>
    </row>
    <row r="130" spans="1:7" x14ac:dyDescent="0.2">
      <c r="A130" s="5" t="s">
        <v>81</v>
      </c>
      <c r="B130" s="17" t="s">
        <v>92</v>
      </c>
      <c r="C130" s="24" t="s">
        <v>96</v>
      </c>
      <c r="D130" s="49">
        <v>1</v>
      </c>
      <c r="E130" s="49"/>
      <c r="F130" s="39"/>
      <c r="G130" s="40"/>
    </row>
    <row r="131" spans="1:7" ht="15" thickBot="1" x14ac:dyDescent="0.25">
      <c r="A131" s="13"/>
      <c r="B131" s="20"/>
      <c r="C131" s="25"/>
      <c r="D131" s="50"/>
      <c r="E131" s="50"/>
      <c r="F131" s="41"/>
      <c r="G131" s="42"/>
    </row>
    <row r="132" spans="1:7" x14ac:dyDescent="0.2">
      <c r="A132" s="9"/>
      <c r="B132" s="10" t="s">
        <v>121</v>
      </c>
      <c r="C132" s="28"/>
      <c r="D132" s="29"/>
      <c r="E132" s="11"/>
      <c r="F132" s="43"/>
      <c r="G132" s="36"/>
    </row>
    <row r="133" spans="1:7" x14ac:dyDescent="0.2">
      <c r="A133" s="5"/>
      <c r="B133" s="30">
        <v>0.2</v>
      </c>
      <c r="F133" s="44"/>
      <c r="G133" s="40"/>
    </row>
    <row r="134" spans="1:7" s="4" customFormat="1" ht="15.75" thickBot="1" x14ac:dyDescent="0.25">
      <c r="A134" s="7"/>
      <c r="B134" s="31" t="s">
        <v>122</v>
      </c>
      <c r="C134" s="8"/>
      <c r="D134" s="32"/>
      <c r="E134" s="33"/>
      <c r="F134" s="45"/>
      <c r="G134" s="46"/>
    </row>
    <row r="137" spans="1:7" s="4" customFormat="1" ht="30" x14ac:dyDescent="0.2">
      <c r="A137" s="76" t="s">
        <v>233</v>
      </c>
      <c r="B137" s="70" t="s">
        <v>232</v>
      </c>
      <c r="C137" s="23"/>
      <c r="D137" s="71"/>
      <c r="E137" s="16"/>
      <c r="F137" s="37"/>
      <c r="G137" s="72"/>
    </row>
    <row r="138" spans="1:7" x14ac:dyDescent="0.2">
      <c r="A138" s="5" t="s">
        <v>204</v>
      </c>
      <c r="B138" s="19" t="s">
        <v>205</v>
      </c>
      <c r="C138" s="24"/>
      <c r="D138" s="49"/>
      <c r="E138" s="18"/>
      <c r="F138" s="39"/>
      <c r="G138" s="40"/>
    </row>
    <row r="139" spans="1:7" x14ac:dyDescent="0.2">
      <c r="A139" s="5"/>
      <c r="B139" s="19" t="s">
        <v>206</v>
      </c>
      <c r="C139" s="24" t="s">
        <v>99</v>
      </c>
      <c r="D139" s="49">
        <v>175</v>
      </c>
      <c r="E139" s="18"/>
      <c r="F139" s="39"/>
      <c r="G139" s="40"/>
    </row>
    <row r="140" spans="1:7" x14ac:dyDescent="0.2">
      <c r="A140" s="5"/>
      <c r="B140" s="19" t="s">
        <v>207</v>
      </c>
      <c r="C140" s="24" t="s">
        <v>99</v>
      </c>
      <c r="D140" s="49">
        <v>175</v>
      </c>
      <c r="E140" s="18"/>
      <c r="F140" s="39"/>
      <c r="G140" s="40"/>
    </row>
    <row r="141" spans="1:7" x14ac:dyDescent="0.2">
      <c r="A141" s="5" t="s">
        <v>208</v>
      </c>
      <c r="B141" s="26" t="s">
        <v>209</v>
      </c>
      <c r="C141" s="24"/>
      <c r="D141" s="49"/>
      <c r="E141" s="18"/>
      <c r="F141" s="39"/>
      <c r="G141" s="40"/>
    </row>
    <row r="142" spans="1:7" x14ac:dyDescent="0.2">
      <c r="A142" s="5" t="s">
        <v>212</v>
      </c>
      <c r="B142" s="17" t="s">
        <v>82</v>
      </c>
      <c r="C142" s="24"/>
      <c r="D142" s="49"/>
      <c r="E142" s="18"/>
      <c r="F142" s="39"/>
      <c r="G142" s="40"/>
    </row>
    <row r="143" spans="1:7" x14ac:dyDescent="0.2">
      <c r="A143" s="5"/>
      <c r="B143" s="19" t="s">
        <v>213</v>
      </c>
      <c r="C143" s="24" t="s">
        <v>99</v>
      </c>
      <c r="D143" s="49">
        <v>475</v>
      </c>
      <c r="E143" s="18"/>
      <c r="F143" s="39"/>
      <c r="G143" s="40"/>
    </row>
    <row r="144" spans="1:7" x14ac:dyDescent="0.2">
      <c r="A144" s="5"/>
      <c r="B144" s="19" t="s">
        <v>187</v>
      </c>
      <c r="C144" s="24" t="s">
        <v>99</v>
      </c>
      <c r="D144" s="49">
        <v>375</v>
      </c>
      <c r="E144" s="18"/>
      <c r="F144" s="39"/>
      <c r="G144" s="40"/>
    </row>
    <row r="145" spans="1:7" x14ac:dyDescent="0.2">
      <c r="A145" s="5" t="s">
        <v>211</v>
      </c>
      <c r="B145" s="17" t="s">
        <v>87</v>
      </c>
      <c r="C145" s="24"/>
      <c r="D145" s="49"/>
      <c r="E145" s="18"/>
      <c r="F145" s="39"/>
      <c r="G145" s="40"/>
    </row>
    <row r="146" spans="1:7" x14ac:dyDescent="0.2">
      <c r="A146" s="5"/>
      <c r="B146" s="19" t="s">
        <v>118</v>
      </c>
      <c r="C146" s="24" t="s">
        <v>96</v>
      </c>
      <c r="D146" s="49">
        <v>6</v>
      </c>
      <c r="E146" s="18"/>
      <c r="F146" s="39"/>
      <c r="G146" s="40"/>
    </row>
    <row r="147" spans="1:7" x14ac:dyDescent="0.2">
      <c r="A147" s="5"/>
      <c r="B147" s="19" t="s">
        <v>210</v>
      </c>
      <c r="C147" s="24" t="s">
        <v>96</v>
      </c>
      <c r="D147" s="49">
        <v>4</v>
      </c>
      <c r="E147" s="18"/>
      <c r="F147" s="39"/>
      <c r="G147" s="40"/>
    </row>
    <row r="148" spans="1:7" x14ac:dyDescent="0.2">
      <c r="A148" s="5"/>
      <c r="B148" s="19" t="s">
        <v>120</v>
      </c>
      <c r="C148" s="24" t="s">
        <v>96</v>
      </c>
      <c r="D148" s="49">
        <v>10</v>
      </c>
      <c r="E148" s="18"/>
      <c r="F148" s="39"/>
      <c r="G148" s="40"/>
    </row>
    <row r="149" spans="1:7" ht="15" thickBot="1" x14ac:dyDescent="0.25">
      <c r="A149" s="13"/>
      <c r="B149" s="20"/>
      <c r="C149" s="25"/>
      <c r="D149" s="50"/>
      <c r="E149" s="21"/>
      <c r="F149" s="41"/>
      <c r="G149" s="42"/>
    </row>
    <row r="150" spans="1:7" x14ac:dyDescent="0.2">
      <c r="A150" s="9"/>
      <c r="B150" s="10" t="s">
        <v>215</v>
      </c>
      <c r="C150" s="28"/>
      <c r="D150" s="29"/>
      <c r="E150" s="11"/>
      <c r="F150" s="43"/>
      <c r="G150" s="36"/>
    </row>
    <row r="151" spans="1:7" x14ac:dyDescent="0.2">
      <c r="A151" s="5"/>
      <c r="B151" s="30">
        <v>0.2</v>
      </c>
      <c r="F151" s="44"/>
      <c r="G151" s="40"/>
    </row>
    <row r="152" spans="1:7" s="4" customFormat="1" ht="15.75" thickBot="1" x14ac:dyDescent="0.25">
      <c r="A152" s="7"/>
      <c r="B152" s="31" t="s">
        <v>216</v>
      </c>
      <c r="C152" s="8"/>
      <c r="D152" s="32"/>
      <c r="E152" s="33"/>
      <c r="F152" s="45"/>
      <c r="G152" s="46"/>
    </row>
    <row r="153" spans="1:7" ht="15" thickBot="1" x14ac:dyDescent="0.25"/>
    <row r="154" spans="1:7" x14ac:dyDescent="0.2">
      <c r="A154" s="9"/>
      <c r="B154" s="10" t="s">
        <v>217</v>
      </c>
      <c r="C154" s="28"/>
      <c r="D154" s="29"/>
      <c r="E154" s="11"/>
      <c r="F154" s="43"/>
      <c r="G154" s="36"/>
    </row>
    <row r="155" spans="1:7" x14ac:dyDescent="0.2">
      <c r="A155" s="5"/>
      <c r="B155" s="30">
        <v>0.2</v>
      </c>
      <c r="F155" s="44"/>
      <c r="G155" s="40"/>
    </row>
    <row r="156" spans="1:7" s="4" customFormat="1" ht="15.75" thickBot="1" x14ac:dyDescent="0.25">
      <c r="A156" s="7"/>
      <c r="B156" s="31" t="s">
        <v>218</v>
      </c>
      <c r="C156" s="8"/>
      <c r="D156" s="32"/>
      <c r="E156" s="33"/>
      <c r="F156" s="45"/>
      <c r="G156" s="46"/>
    </row>
  </sheetData>
  <mergeCells count="2">
    <mergeCell ref="A1:B3"/>
    <mergeCell ref="A4:G4"/>
  </mergeCells>
  <phoneticPr fontId="3" type="noConversion"/>
  <printOptions horizontalCentered="1"/>
  <pageMargins left="0.39370078740157483" right="0.39370078740157483" top="0.59055118110236227" bottom="0.59055118110236227" header="0.19685039370078741" footer="0.19685039370078741"/>
  <pageSetup paperSize="9" scale="71" fitToHeight="0" orientation="portrait" r:id="rId1"/>
  <headerFooter scaleWithDoc="0">
    <oddHeader>&amp;L&amp;"Arial Narrow,Normal"&amp;8LES SABLES D'OLONNE
CDPGF │ LOT 1 : VRD │ Décembre 2025 │ DCE 2&amp;R&amp;"Arial Narrow,Normal"&amp;8Page n° &amp;P / &amp;N</oddHeader>
    <oddFooter>&amp;C&amp;"Arial Narrow,Normal"&amp;8BERIM | 3 Boulevard Salvador Allende - 44 100 NANTES | Tél : 02 40 20 69 69 | www.berim.fr</oddFooter>
  </headerFooter>
  <rowBreaks count="2" manualBreakCount="2">
    <brk id="73" max="16383" man="1"/>
    <brk id="1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 Lot 1</vt:lpstr>
      <vt:lpstr>'CDPGF Lot 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JEGOU Christophe</dc:creator>
  <cp:lastModifiedBy>DOUBLIER Flavie</cp:lastModifiedBy>
  <cp:lastPrinted>2026-01-14T14:19:44Z</cp:lastPrinted>
  <dcterms:created xsi:type="dcterms:W3CDTF">2025-05-19T14:48:18Z</dcterms:created>
  <dcterms:modified xsi:type="dcterms:W3CDTF">2026-01-16T16:01:49Z</dcterms:modified>
</cp:coreProperties>
</file>